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rghaname\Documents\$ ADM\ADM RFP Sep24\"/>
    </mc:Choice>
  </mc:AlternateContent>
  <bookViews>
    <workbookView xWindow="480" yWindow="225" windowWidth="19440" windowHeight="7335" tabRatio="640" firstSheet="1" activeTab="1"/>
  </bookViews>
  <sheets>
    <sheet name="Commercial Compliance" sheetId="1" r:id="rId1"/>
    <sheet name="Technical Evaluation" sheetId="2" r:id="rId2"/>
  </sheets>
  <definedNames>
    <definedName name="_Toc442432357" localSheetId="1">'Technical Evaluation'!$C$6</definedName>
    <definedName name="_Toc442432364" localSheetId="1">'Technical Evaluation'!#REF!</definedName>
    <definedName name="_Toc442432365" localSheetId="1">'Technical Evaluation'!#REF!</definedName>
    <definedName name="_Toc442432372" localSheetId="1">'Technical Evaluation'!$C$44</definedName>
    <definedName name="_Toc442432373" localSheetId="1">'Technical Evaluation'!#REF!</definedName>
    <definedName name="_xlnm.Print_Area" localSheetId="0">'Commercial Compliance'!$B$1:$M$151</definedName>
  </definedNames>
  <calcPr calcId="162913"/>
</workbook>
</file>

<file path=xl/calcChain.xml><?xml version="1.0" encoding="utf-8"?>
<calcChain xmlns="http://schemas.openxmlformats.org/spreadsheetml/2006/main">
  <c r="F44" i="2" l="1"/>
  <c r="F32" i="2"/>
  <c r="F66" i="2"/>
  <c r="F54" i="2" s="1"/>
  <c r="F142" i="2"/>
  <c r="F180" i="2"/>
  <c r="F147" i="2"/>
  <c r="F128" i="2"/>
  <c r="F118" i="2"/>
  <c r="F19" i="2"/>
  <c r="F6" i="2" l="1"/>
  <c r="F5" i="2" s="1"/>
  <c r="E5" i="2" l="1"/>
</calcChain>
</file>

<file path=xl/sharedStrings.xml><?xml version="1.0" encoding="utf-8"?>
<sst xmlns="http://schemas.openxmlformats.org/spreadsheetml/2006/main" count="337" uniqueCount="329">
  <si>
    <t>Payment Terms</t>
  </si>
  <si>
    <t>Commercial Terms and Conditions</t>
  </si>
  <si>
    <t>Delivery Terms</t>
  </si>
  <si>
    <t>This tender has been prepared by MIC2 and its content is confidential and is for the exclusive use of the bidders for the purpose of this Tender exclusively. No person is authorized in connection with this tender to give any information or to make any representation.</t>
  </si>
  <si>
    <t>This solution shall minimally include:</t>
  </si>
  <si>
    <t>Bidder(s) proposed solution (Hardware/Software) and services shall comply with the RFP requirements. However, the RFP represents MIC2’s basic requirements and the Bidder(s) may include in its proposal value added and cost-effective solutions.</t>
  </si>
  <si>
    <t>The Bidder shall provide:</t>
  </si>
  <si>
    <t>The Bidder must be willing to demonstrate the various system elements of the solution. The Bidder must also be prepared to give a presentation of the solution if required.</t>
  </si>
  <si>
    <t>References and Roadmap</t>
  </si>
  <si>
    <t>Scope of Work</t>
  </si>
  <si>
    <t>Quotation Scope</t>
  </si>
  <si>
    <t>The Bidder’s quotation shall include itemized detailed prices with a pricing summary based on five (5) years Total Cost of Ownership (TCO); whereby, the price of all included items shall remain the same or less for five years after the signature of the contract. Commitment to provide lower prices per item will be considered as a plus in the evaluation.</t>
  </si>
  <si>
    <t>The offer shall include non-exhaustively:</t>
  </si>
  <si>
    <t>Submission of Offers</t>
  </si>
  <si>
    <t>Offers are to be prepared in such a manner as to provide a straightforward, concise explanation of the Bidders’ capabilities to satisfy the requirements of this RFP with regards to each item of the Scope of Work, following the proposed organization, using Word and Excel.</t>
  </si>
  <si>
    <t>The Technical Offer and the Commercial Offer shall be structured in accordance with above clause 2.1 "Scope of Work" and Appendix (1) “Technical Specifications”.</t>
  </si>
  <si>
    <t>System Pricing:</t>
  </si>
  <si>
    <t>RFP Response Details</t>
  </si>
  <si>
    <t>RFP Response Structure</t>
  </si>
  <si>
    <t>It is mandatory that the Offers include the following details:</t>
  </si>
  <si>
    <t>The prices of each of the above categories shall be specified per item and sub-items, so MIC2 will be able to select the whole or parts of the offered solution.</t>
  </si>
  <si>
    <t>Detailed Technical Specification: Bidders are requested to provide in the technical offer the technical details of the solution (specifications, dimensioning, features, optimization, etc.) including the related detailed “Bill of Quantity” (BoQ), subject to MIC2’s right to revise this BoQ following the Final Selection Date. The technical specifications shall comply with all related international standards and the requirements detailed in this RFP. It is required that any solution offered is well documented and is commercially available with full references by the time of the implementation in the network. MIC2 will not accept any part of the solution which is still under Research and Development.</t>
  </si>
  <si>
    <t>Training Program: Bidders shall include a training program as part of the RFP response. Providing a test bed environment as part of knowledge enhancement is a plus and will be considered in the evaluation.</t>
  </si>
  <si>
    <t>Bidder(s) shall provide separate pricing for CapEx and OpEx. For the OpEx case, the Bidder(s) shall quote separately the following items in case they are applicable:</t>
  </si>
  <si>
    <t>Pricing Schedule shall include the following price information for each Product and/or Service proposed:</t>
  </si>
  <si>
    <t>The Bidder shall apply the Incoterms 2010 DDP provisions to MIC2 sites.</t>
  </si>
  <si>
    <t>The Bidder(s) shall carry all deliveries to MIC2’s sites. For this purpose, The Bidder(s) shall be solely responsible of the following:</t>
  </si>
  <si>
    <t>Performance Bond and Down Payment Bank Guaranty:</t>
  </si>
  <si>
    <t>Taxes, Duties and Levies:</t>
  </si>
  <si>
    <t>The Bidder shall be liable for all applicable Taxes and Duties (including the stamp duty fees) whether levied in the Territory or outside, which are imposed on the transactions or property covered in this Project, pursuant to a written ruling or regulation in effect on the contract date. The Bidder shall be liable for customs duties and value added tax (VAT), excluding reverse charges VAT, levied in the Territory and imposed on the transactions or property covered by this Project.</t>
  </si>
  <si>
    <t>In case applicable legislation so dictates, the Bidder shall comply with all registration and filing requirements for tax purposes in the Territory.</t>
  </si>
  <si>
    <t>To the extent that MIC2 will be held liable for any tax claim, as a sole result of the non-compliance by the Bidder with the tax registration and filing requirements in the Territory in relation to the Bidder’ activities under this Project, the Bidder will reimburse MIC2 for any financial damages.</t>
  </si>
  <si>
    <t>If MIC2 is required under any applicable law to withhold and pay to the applicable tax authority any taxes on the gross revenue or net income of the Bidder due to Bidder’ activities under this Project, then MIC2 shall withhold such taxes and shall remit the balance of the payment to the Bidder pursuant to this Project.</t>
  </si>
  <si>
    <t>Requirements Fulfillment: Bidders should comply in their response to the requirements and commitments as specified in Appendix 1, for each offered Product and/or Service.</t>
  </si>
  <si>
    <t>General Conditions</t>
  </si>
  <si>
    <t>MIC2 shall not be responsible for any costs incurred by Bidders in responding to this RFP and shall not be under any obligation to any recipient whatsoever with regard to the subject matter of this RFP.</t>
  </si>
  <si>
    <t>Approval of assumptions by MIC2 shall not be construed in any way as a waiver of MIC2’s rights under this RFP and during the implementation of the project as per the contract that will ultimately be signed with the selected bidder, nor as relieving the selected bidder of the timely and satisfactory execution by the selected Bidder of its contractual obligations.</t>
  </si>
  <si>
    <t>Exclusion from the Tender</t>
  </si>
  <si>
    <t>Cancellation of the Tender</t>
  </si>
  <si>
    <t>MIC2 is entitled to cancel the tender with immediate effect without any indemnity or justification due to the Bidder(s) as a result of this cancellation. The Bidder(s) is then solely responsible for all expenses incurred for the purpose of this tender.</t>
  </si>
  <si>
    <t>Amendments and Interpretation</t>
  </si>
  <si>
    <t>Post-Selection Phase Conditions</t>
  </si>
  <si>
    <t>General Terms and Conditions</t>
  </si>
  <si>
    <t>Preface</t>
  </si>
  <si>
    <t xml:space="preserve">This solution shall minimally include: </t>
  </si>
  <si>
    <t>a- A detailed description of the Bidder’s customer support organization, and the interface with “MIC 2”.</t>
  </si>
  <si>
    <t>b- Benchmark performance indicators based on the proposed solution (Hardware/Software).</t>
  </si>
  <si>
    <t>c- Responsibility matrix, including human resource requirements.</t>
  </si>
  <si>
    <t>a- Roadmap for 5 years highlighting the committed features.</t>
  </si>
  <si>
    <t>b- Details of relevant operational reference sites.</t>
  </si>
  <si>
    <t>The Bidder shall have a registered Business in Lebanon.</t>
  </si>
  <si>
    <t>b- A clear and thorough explanation of the configuration and management mechanisms in terms of dimensioning.</t>
  </si>
  <si>
    <t>c- A detailed description of the system architecture including a clear procedure on how to adapt and expand the system (what system HW and SW components to be added and capability of each component in terms of supported concurrent sessions) to meet emerging increase in consumer demand or increase in the provided solution without blocking or interrupting the existing system operation.</t>
  </si>
  <si>
    <t>d- A clear BoQ, system documentation and an acceptance testing procedure.</t>
  </si>
  <si>
    <t>The Compliance for Technical and Commercial items shall be filled by the Bidders using Appendix (3) “Statement of Compliance” form, as indicated below:
- Fully Compliant “C1”
- Partially Compliant “C2” [non-compliant part(s) shall be indicated clearly. The bidder needs to provide in an adjacent column to the requirement in question, in case of partial compliance, the detailed explanation of the gap between the requirement and his solution or deliverable.]
- Non-Compliant “C3” [state the reason]</t>
  </si>
  <si>
    <t>Consequences of Breach in SLAs and/or KPIs:
In the event of any breach in SLAs and/or KPIs during the implementation and/or support/warranty period, the Buyer then shall have the full right to take any necessary procedure including its right to claim; additionally The Bidder shall pay liquidated damages for the breach to be determined in the contract.</t>
  </si>
  <si>
    <t>All aspects of the RFP responses provided will form the basis for the contract adopted by MIC2 and that will ultimately be signed with the selected Bidder(s)and that the responses thus need to be legally binding statements of capability and qualification. The participation in the tender constitutes a final acceptance by the bidder whom will be awarded the contract that its obligations shall not exceed those obligations arising from its technical and commercial offers.</t>
  </si>
  <si>
    <t>It is the Bidder’s responsibility to ensure that all calculations forming part of its RFP response are correct at the date of submission. MIC2 is not bound to accept amendments to the Bidder’s response after the closing date.</t>
  </si>
  <si>
    <t>It is the Bidder’s responsibility to ensure that a full appreciation, understanding and comprehension of the services required, stated or implicit have been achieved prior to RFP submission. No claims will be accepted for items that arise from the Bidder’s failure to meet these requirements.</t>
  </si>
  <si>
    <t>By submitting a response to the RFP the Bidders agree to adhere to all the conditions laid out in this RFP and the attached appendices.</t>
  </si>
  <si>
    <t>By submitting a response to this RFP, the Bidders must abide to their compliancy response with respect to the technical requirements that are stipulated in the RFP. In other words, the Bidders, upon confirming their compliance to the features and technical requirements of the RFP, will incur solely ALL cost if not mentioned in their commercial offer. It is therefore the duty of the Bidders to make sure that all requirements, offered features and compliancy to technical specifications are quoted in their commercial offers.</t>
  </si>
  <si>
    <t>The Bidders shall submit for prior written approval from MIC2, the implementation assumption table list based on which the bidders have committed to the Turnkey Solution delivery and the post-integration services. MIC2 will reject any afterward claims for not listed project implementation assumptions.</t>
  </si>
  <si>
    <t>The project implementation assumptions included in the selected bidder’s RFP response, and regardless of the approval of the assumptions by MIC2, shall not serve to the selected Bidder as a justification for any delay or deficiency in the performance of its obligations under this RFP. The assumptions shall not be construed in any way as relieving the selected bidder from its full liability for any deficiency, delay, non-execution of its obligations.</t>
  </si>
  <si>
    <t>By submitting a response to this RFP, the Bidder confirms that it has not:</t>
  </si>
  <si>
    <t>a- Communicated to any third party the amount or approximate amount of the prices in its RFP response (except where obtaining quotations necessary for the preparation of the response or for insurance purposes where the same is carried out in accordance with the terms of any confidentiality agreement entered into by MIC2 and the Bidder);</t>
  </si>
  <si>
    <t>b- Entered into any agreement or arrangement with any other person that causes that person to refrain from submitting a response to this RFP or alter the content or amount of its response;</t>
  </si>
  <si>
    <t>c- Offered/paid/given/agreed to pay any sum of money or valuable consideration (directly or indirectly) to any person to do/cause to do the activities herein above in relation to a third party’s response to this RFP or proposed response; or;</t>
  </si>
  <si>
    <t>d- Offered/ paid/ given/ agreed to pay any officer, employee, agent or other representative of MIC2 any gift or consideration of any kind as an inducement or bribe to influence its decision in this tendering process.</t>
  </si>
  <si>
    <t>If Bidder is found (or is reasonably suspected) to be in breach of any of the above general requirements, MIC2 may cease consideration of the Bidder’s Offer (in accordance with section 5.2.4 of this document), or if bidder is already selected, an immediate termination to the Contract will be done on the full responsibility of the Bidder, such termination being without prejudice to any other remedies which may be available to MIC2.</t>
  </si>
  <si>
    <t>Failure to respond in the required manner or by the due date could lead to the Bidder’s Offer being excluded.</t>
  </si>
  <si>
    <t>Immediate disqualification of the Bidder in case any commercial offer, prices or additional discounts are provided by any means (email, envelope, etc…) after the submission of the RFP responses, unless officially requested by MIC2. Therefore it is the Bidder duty to provide the best commercial offer along with any discount in their RFP commercial response.</t>
  </si>
  <si>
    <t>Failure to comply with the timelines specified in this tender process and in the RFP in general, will lead to exclusion of the Bidder from the tender on the Bidder’s full responsibility.</t>
  </si>
  <si>
    <t>Breach of confidentiality obligation with regards to this RFP and tender directly or indirectly will lead to immediate exclusion of the RFP.</t>
  </si>
  <si>
    <t>If a Bidder is in breach of one or more of the tender process rules, terms and conditions, MIC2 may at its sole discretion exclude the Bidder of the tender by giving the Bidder a notice with regards to the Bidder’s exclusion.</t>
  </si>
  <si>
    <t>MIC2 shall give written notice of any addendum issued to all recipients of this RFP. However, MIC2 shall not be responsible for any Bidder’s failure to receive any addendum. It is the Bidder’s sole responsibility to ascertain prior to submittal, that any addendum issued to this RFP has been received.</t>
  </si>
  <si>
    <t>No verbal changes or interpretations of the provisions contained in this RFP will be valid or binding on MIC2. Written addendum will be issued, by MIC2, when changes, clarifications, or amendments to the RFP are deemed necessary.</t>
  </si>
  <si>
    <t>MIC2 reserves the right at its sole discretion, and as it deems appropriate, to modify at any time, any of the terms and conditions set herein without justification, including but not limited to the following:
- To take any action, including the delivery of supplemental information in respect to this RFP, in order to meet the objectives of the project.
- To suspend the tender process at any time and for any reason without any justification or compensation whatsoever.
- To extend the deadlines at MIC2’s sole discretion, however, this clause shall not be construed in any way as providing the Bidders the right to request the extension of any of the deadlines stated herein for whatsoever reason.</t>
  </si>
  <si>
    <t>The Offer submitted by the selected bidder is for the selected bidder an offer with commitment. Thus, the bidder’s offer shall remain open for a minimum period of 4 months from the Final Selection Date and should not be withdrawn if the 4 months period expires during negotiations between Selected Bidder and MIC2 (if any) or between MIC2 and the Republic of Lebanon.</t>
  </si>
  <si>
    <t>The bidder(s) undertakes to use all needed endeavors, experience and resources for the deployment, execution, operation and maintenance and field support of this project. This must be reflected on the qualifications and skills of its team and the activities, processes, reporting, management, performance, etc… of the project.</t>
  </si>
  <si>
    <t>b- Total compliance with the deployment of full project, covering all Lebanese territory, in a period not exceeding by any means one year after the issuance of the Purchase Order(s) by MIC2.</t>
  </si>
  <si>
    <t>a- Complete equipment supply and delivery.</t>
  </si>
  <si>
    <t>c- Extended maintenance and support/warranty.</t>
  </si>
  <si>
    <t>d- On-site assistance after the final acceptance.</t>
  </si>
  <si>
    <t>e- Security and safety issues.</t>
  </si>
  <si>
    <t>Delivery and Implementation Time Limits are subject to MIC2’s discretion and they are not negotiable.</t>
  </si>
  <si>
    <t>Bidders who have received this RFP and its attachments shall submit their offers which must include detailed delivery and implementation plans.</t>
  </si>
  <si>
    <t>It is mandatory that the Offers include a detailed Delivery, Implementation and Integration Plan:
Bidders are requested to provide the full project delivery, implementation and integration plan indicating items and/or services delivery, installation, testing, commissioning, integration, interoperability, etc. taking into consideration the deployment of full turnkey project, covering all the Lebanese territory, in a period not exceeding by any means one year after the issuance of the Purchase Order(s) by MIC2. Bidder’s commitment to complete the project in a shorter period will be favorably taken in consideration during the assessment sequence.</t>
  </si>
  <si>
    <t>a- The loading process on carrier, the export customs declaration, the carriage to port of export, the unloading of carrier in port of export, the loading charges in port of export, the carriage to port of import, the unloading charges in port of import, the loading on carrier in port of import, the carriage to place of destination, the insurance until the final point of destination, all import taxes, and customs clearance.</t>
  </si>
  <si>
    <t>b- Warehousing of the products or materials till effective delivery to MIC2 Sites or to any other destination designated by MIC2.</t>
  </si>
  <si>
    <t>c- The risk of loss and damage to Equipment, Software and Software Release Upgrade transfers to MIC2 upon delivery to the final point of destination as designated by MIC2 and for services upon Provisional Acceptance.</t>
  </si>
  <si>
    <t>Consequences of Delays in Delivery and/or Implementation of the Products and/or Services:
In the event of any delay in the delivery and/or implementation of the Products and/or Services, due solely to the Bidder, the Buyer then shall have the full right to take any necessary procedure including its right to claim, additionally The Bidder shall pay liquidated damages for delay at the rate of 0.5 % of the price of the concerned products and / or services per each day of delay. The Bidder shall pay the Buyer all liquidated damages due to the Buyer within thirty (30) days of a written notification for such damages and if the Bidder fails to do so for whatsoever reason, the Buyer shall then immediately execute the performance bond which shall be provided by the Bidder upon the issuance of the Purchase Order to perceive the said liquidated damages. The Bidder shall immediately reinstate the value of the  performance bond to its initial amount.</t>
  </si>
  <si>
    <t>Bidder(s) shall provide MIC2 with a complete quotation proposal including payment terms as follows:</t>
  </si>
  <si>
    <t>a- Within seven (7) days of signing each Purchase Order, the Bidder shall provide MIC2 with a Performance Bond issued by an accredited Lebanese Bank listed on the Lebanese Central Bank list of Banks, in an amount equal to a minimum of ten percent (10%) of the value of the relevant Purchase Order. The Bidder shall bear all costs in relation to the provision of the performance bond. The performance bond shall remain valid and effective from the date of issuance up to the date the Buyer has issued the respective Final Acceptance Certificate (FAC). The terms and conditions relating to the performance bond adopted by MIC2 shall be stated in the contract shall be signed ultimately with the selected bidder.</t>
  </si>
  <si>
    <t>b- In addition to the above, in line with the provisions of above clause 3.2.2.13 the Bidder undertakes to submit to MIC2 a Down Payment Bank Guaranty representing 100% of the down payment on the relevant Purchase Order, issued by a Lebanese qualified Bank to guarantee the delivery and performance by the Bidder of the Products and Services ordered by MIC2 by virtue of the Purchase Order and as per the terms and conditions of the contract. The terms and conditions relating to the down payment guaranty adopted by MIC2 shall be stated in the contract shall shall be signed ultimately with the selected bidder.</t>
  </si>
  <si>
    <t>The Bidder(s) shall be liable for all taxes levied by Lebanese laws, rules and regulations including the non-resident tax, that should be applied as per below conditions:
Equipment purchases subject to non-resident tax rate 2.25% in case the Bidders installed the equipment in Lebanon and the installation fees subject to 7.5%. Licenses and software purchases will be subject to 7.5% non-resident. MIC2 will pay the Net Transfer, net of the required withholding tax deduction and shall account for the amount so deducted or withheld to the relevant tax authority.</t>
  </si>
  <si>
    <t>In cases where the Bidder has omitted to honour the Tax obligations and where the statutory laws require MIC2 to compensate the tax authority for such Taxes, the Bidder agrees to indemnify MIC2 for such Taxes provided:
- The Taxes are imposed on the Bidders;
- MIC2 provides all relevant documentation to support the payment of Taxes to the tax authority, where the Bidders have omitted to do so; and
- The tax claims and all relevant and appropriate documentation are received by the Bidders from MIC2 within three years from the date of the agreement for which the Taxes arise.</t>
  </si>
  <si>
    <t>Bidder(s) value-added solutions shall be included separately in the main BoQ and detailed in separate section in the technical specifications, and executive summary. In addition, the cost of these solutions (if any) shall be included as optional in the commercial offer.</t>
  </si>
  <si>
    <t>a- Hardware/Software</t>
  </si>
  <si>
    <t>b- Features</t>
  </si>
  <si>
    <t>c- Supply, installation, implementation and testing</t>
  </si>
  <si>
    <t>e- Training</t>
  </si>
  <si>
    <t>f- Committed delivery time plan</t>
  </si>
  <si>
    <t>g- Committed implementation plan</t>
  </si>
  <si>
    <t>h- Maintenance and Support plan</t>
  </si>
  <si>
    <t>a- Pricing to be provided in Excel format.</t>
  </si>
  <si>
    <t>b- All prices should be quoted in USD.</t>
  </si>
  <si>
    <t>c- The prices should be detailed (Detailed Bill Of Quantity) and inclusive of all Products and Services.</t>
  </si>
  <si>
    <t>d- Each item of the Scope of Work should have its correspondent system pricing.</t>
  </si>
  <si>
    <t>e- A separate section for each Service pricing.</t>
  </si>
  <si>
    <t>It is mandatory that the Offers include a clear separation in the commercial offer part, of the prices related to each of the below categories:</t>
  </si>
  <si>
    <t>a- CAPEX with a differentiation with respect to “HW” and “SW”.</t>
  </si>
  <si>
    <t>b- OPEX with a differentiation with respect to premium Maintenance and Support, Licenses and professional services (including spare parts).</t>
  </si>
  <si>
    <t>c- Software components required for system functionalities as well as for proper integration and communication with its interfaces.</t>
  </si>
  <si>
    <t>a- Unit Price</t>
  </si>
  <si>
    <t>b- Global Project Price (all items are inclusive)</t>
  </si>
  <si>
    <t>c- Discount percentage applicable on the project and to unit prices. However, any discount on the project will be applicable on the prices of the items and sub-items regardless of the selected parts of the offered solution.</t>
  </si>
  <si>
    <t>a- Recurrent Software Licenses</t>
  </si>
  <si>
    <t>b- Premium Maintenance and Support</t>
  </si>
  <si>
    <t>Bidder(s) shall provide separate pricing for CapEx and OpEx. For the CapEx case:</t>
  </si>
  <si>
    <t>a- The Bidder(s) need to provide the BoQ together with a detailed description of each HW element, the unit price, the quantity and the total price.</t>
  </si>
  <si>
    <t>b- Moreover, the Bidder(s) need to differentiate and quote separately the software CapEx and HW CapEx.</t>
  </si>
  <si>
    <t>Upwards / Downwards Compatibility:
After being put into commercial service, all Products in a relevant Purchase Order shall be upwards and downwards compatible for at least five (5) years. In this five (5) years period, additional hardware and software may be required to support any new software release or hardware release in the respective roadmap provided by the bidder without equipment level replacement of these Products. If equipment level replacement would be required, the Bidder will replace relevant Products at its own costs including the supply of Services without cost in order to allow the Buyer to continue having the benefit of the Products.</t>
  </si>
  <si>
    <r>
      <t>d- Integration between the new equipment and the already installed equipment</t>
    </r>
    <r>
      <rPr>
        <i/>
        <sz val="10"/>
        <rFont val="Arial"/>
        <family val="2"/>
      </rPr>
      <t xml:space="preserve"> (should be FOC)</t>
    </r>
  </si>
  <si>
    <t>Maintenance payment terms are as follows:
- Maintenance invoice(s) shall be submitted at the end of each quarter to MIC2.
- Payment shall be made sixty (60) days after receipt of each invoice by MIC2.</t>
  </si>
  <si>
    <t>c- Professional services</t>
  </si>
  <si>
    <t>d- In addition, Bidder(s) shall include any additional items.</t>
  </si>
  <si>
    <t>Products (Hardware/Software) payment terms are as follows:
- Twenty per cent (20%) of the part of the Purchase Order Value shall be invoiced by the Bidder upon Purchase Order issuance provided that the Bidder simultaneously issues in favour of MIC2 an irrevocable and unconditional "down payment bank guarantee".
- Forty per cent (40%) of the part of the Purchase Order Value shall be invoiced by the Bidder at the date of Delivery of Products.
- Thirty per cent (30%) of the part of the Purchase Order Value shall be invoiced by the Bidder at the date of issuance of Preliminary Acceptance Certificate (PAC).
- Ten per cent (10%) of the part of the Purchase Order Value shall be invoiced by the Bidder at the date of issuance of Final Acceptance Certificate (FAC).
- Payment shall be made sixty (60) days after receipt of each invoice by MIC2.</t>
  </si>
  <si>
    <t>f- Installation and commissioning.</t>
  </si>
  <si>
    <t>g- System integration and bring-up.</t>
  </si>
  <si>
    <t>h- Engineering services (design, shipment, integration, testing, optimization, training, project management, warranty, support).</t>
  </si>
  <si>
    <t>d- Free of Charge 3 years premium support and maintenance/warranty. The Vendor shall provide a quotation of additional 2 years premium support and maintenance services after the elapse of 3 years free of charge premium support and maintenance / warranty.</t>
  </si>
  <si>
    <t>Pricing Terms</t>
  </si>
  <si>
    <t>b- Sealed Envelope (2) – Commercial Offer: it should contain (3) hard copies sealed and stamped including “the System Pricing”. Bidder shall also provide (3) soft copies on separate CDs.</t>
  </si>
  <si>
    <t>a- Sealed Envelope (1) – Technical Offer: Technical Offer: it should contain (3) hard copies sealed and stamped including only “the Cover Page and the Technical Response/Compliance Sheet”. In addition, the bidder should provide (3) soft copies on separate CDs including the complete technical Solution with the related Unpriced BoQ.</t>
  </si>
  <si>
    <t>Supplier</t>
  </si>
  <si>
    <t>Compliancy</t>
  </si>
  <si>
    <t>Reference</t>
  </si>
  <si>
    <t>Remarks</t>
  </si>
  <si>
    <t>C1</t>
  </si>
  <si>
    <t>Comply</t>
  </si>
  <si>
    <t>C2</t>
  </si>
  <si>
    <t xml:space="preserve">Partially Comply (Explain the Gap) </t>
  </si>
  <si>
    <t>C3</t>
  </si>
  <si>
    <t xml:space="preserve">Do not Comply (State Reason) </t>
  </si>
  <si>
    <t>Commercial Evaluation Matrix - SMSC</t>
  </si>
  <si>
    <t>Legend</t>
  </si>
  <si>
    <t>The Offer shall be presented in two envelopes sealed with large adhesive tapes and the envelopes should be signed and stamped across the seal and carry the above mentioned information and the name of the bidder, as follows</t>
  </si>
  <si>
    <t xml:space="preserve">The solution shall have a graphical user interface (GUI) and command line interface (CLI) that the operator can use for management, configuration, administration, maintenance and monitoring purposes. </t>
  </si>
  <si>
    <t xml:space="preserve">Configurations and changes should be dynamically read by the system without the need of process restarts. </t>
  </si>
  <si>
    <t>The solution shall provide a configurable mechanism for maintaining log files.</t>
  </si>
  <si>
    <t>The operation log storage time and size should be configurable by the operator. The system should keep the operations logs for at least 6 months and should provide a log rollover mechanism to avoid the accidental filling up of any storage space.</t>
  </si>
  <si>
    <t>Logging and debug levels shall be easily adjusted by the administrator without the need for application restart.</t>
  </si>
  <si>
    <t>It should be possible to easily trace messages sent through the system.</t>
  </si>
  <si>
    <t>Dimensioning, Capacity and Architecture</t>
  </si>
  <si>
    <t>The system should be able to store information, data and CDRs for at least 3 months.</t>
  </si>
  <si>
    <t>The system shall maintain high KPI levels with a short round trip time upon message submission and delivery.</t>
  </si>
  <si>
    <t>There shall be no license limitation on the number of clients and applications connected to and/or provisioned on the system.</t>
  </si>
  <si>
    <t>The system shall have 99.999% availability, and the highest level of redundancy and reliability</t>
  </si>
  <si>
    <t>Professional Services</t>
  </si>
  <si>
    <t>System Operation and Management</t>
  </si>
  <si>
    <t>a- The Bidder’s latest and state of the art SMSC technology, Hardware, Software, Features and Services including the CAPEX and OPEX savings, Bidder(s) roadmap, Bidder(s) multi technology, Bidder(s) offered and available features. The offered solution needs to be scalable and to guarantee the best efficiency and Total Cost of Ownership.</t>
  </si>
  <si>
    <t>1 The Commercial Offer shall include an independent section detailing the bidder’s price for each provided service. In this section, Bidder(s) must explicitly state the price of each performed activity including service implementation, service integration, as well as any needed activity for the proper execution of SMSC solution.</t>
  </si>
  <si>
    <t>c- References in the region and outside the region, at least 5 implemented and integrated references with credible Telecom operators.</t>
  </si>
  <si>
    <t>The bidder shall provide details about the company shareholders and group of sister companies as well as the Investors in the company</t>
  </si>
  <si>
    <t xml:space="preserve">General requirement </t>
  </si>
  <si>
    <t>The solution shall support alarms’ generation, fault detection and handling, configuration and performance management, system administration, and security modules.</t>
  </si>
  <si>
    <t>Golden Support Level is to be provided during warranty; the warranty period is twelve (12) months and shall start after the siganture of acceptance</t>
  </si>
  <si>
    <t>General Technical Specifications</t>
  </si>
  <si>
    <t xml:space="preserve">Platform capacity for a minimum of 3 million subscribers.Platform shall be scalable for additional subscribers. </t>
  </si>
  <si>
    <t>The platform shall be upgradable for future expansion in terms of capacity and license.</t>
  </si>
  <si>
    <t xml:space="preserve">Detailed records/format shall be generated upon MIC2’s request. </t>
  </si>
  <si>
    <t>Free of charge one year warranty period (including golden support) after the full integration and acceptance.</t>
  </si>
  <si>
    <t>Commitment to a clear project delivery time plan (not exceeding 3 months).</t>
  </si>
  <si>
    <t>Automatic Device Management basic features</t>
  </si>
  <si>
    <t>OTA Device Configuration: The ADM server shall have a copy of the user’s profile (retrieved from the network HLR) to send the applicable settings accordingly.</t>
  </si>
  <si>
    <t>The ADM server shall check on regular basis the settings stored in the user’s handset. MIC2 will define the time interval when the ADM server shall re-send the settings. The time interval shall be a configurable parameter to be changed via the administration interface.</t>
  </si>
  <si>
    <t>Multiple settings: Allows multiple settings per data service.</t>
  </si>
  <si>
    <t xml:space="preserve">Connection with USSD GW shall be supported. For instance, users shall be able to request service settings by sending USSD requests. </t>
  </si>
  <si>
    <t>Users shall be able to find information on how to configure their device on the ADM WEB portal.</t>
  </si>
  <si>
    <t>Users shall also be able to request any settings through the ADM WEB portal.</t>
  </si>
  <si>
    <t>Subscriber account: Upon detection of a new handset in the network, an account shall be created for this user in the ADM server. This account shall contain the IMSI, IMEI and MSISDN of the subscriber, the activated services, as well as its status (blacklisted, configured and provisioned services).</t>
  </si>
  <si>
    <t>Bulk OTA with scheduling feature "Campaign”: It allows sending scheduled bulk OTA settings (one or several services settings) to a predefined list of MSISDN's/Handset Models.</t>
  </si>
  <si>
    <t>Campaign Report: Generate a detailed report for any submitted campaign to follow up in real-time a campaign progress.</t>
  </si>
  <si>
    <t xml:space="preserve">Security Mechanisms: MIC2 shall have the option to send the data settings with or without a PIN. </t>
  </si>
  <si>
    <t xml:space="preserve"> Support of other applications: The ADM server shall be scalable to handle future applications for mobile services such as Handset/SIM backup and restore services, LOCK and WIPE services….etc.</t>
  </si>
  <si>
    <t>JAVA API to connect the ADM platform with our in-house development server to retrieve the handset type and capabilities for any subscriber.</t>
  </si>
  <si>
    <t>Handset trigger change: Notify external application upon any handset change. Notification can be sent as HTTP or SMPP request.</t>
  </si>
  <si>
    <t xml:space="preserve">The ADM system administrator shall be able to remotely view, install, and uninstall JAVA and Non JAVA clients to our users for any use via the WEB interface. This has to be available via the OMA DM protocol. </t>
  </si>
  <si>
    <t>Customer Care Interface: The customer care and administration interfaces shall view all the subscribers’ accounts with all relevant information (IMEI, handset capability, handset picture, subscriber’s history, number of settings submitted to the user..…).</t>
  </si>
  <si>
    <t>Administration interface: Through the administration interface, MIC2 shall be able to check the status of the ADM server (up, down,…), status of each process running on the system, be able to shutdown/startup any process, stop /start the system, view the systems’ logs, view the systems alarms and configuration, change the system configuration, view the subscribers’ accounts with all relevant information (IMEI, handset capability, handset picture, subscriber’s history…).</t>
  </si>
  <si>
    <t>The system administrator shall be able to assign special privileges on the administration interface. For instance, some users can view the process status; others can stop/start the system…</t>
  </si>
  <si>
    <t>Subscriber History: A minimum of two years for detailed history of any subscriber detected by the ADM server is required. The history details include information such as: the handsets used, the settings received, the provisioned services,…etc.</t>
  </si>
  <si>
    <t>The ADM platform shall support any present mobile service and shall provide the needed configuration and the needed statistical report.</t>
  </si>
  <si>
    <t>The ADM platform shall be capable to be upgraded to support any future mobile service</t>
  </si>
  <si>
    <t>- List of MSISDNs and Total number of each mobile phone type</t>
  </si>
  <si>
    <t>Any additional statistical report will be a plus. MIC2 reserves the right to request any other additional report during the implementation phase. These additional reports are part of the ADM project.</t>
  </si>
  <si>
    <t xml:space="preserve">Online CDR generation: detailed records should be generated for each settings sent. </t>
  </si>
  <si>
    <t>System log file generation: logs for all type of events done on the system shall be generated in ASCII format. Minor and major alarms shall be generated in the logs files. Files shall be closed daily or when reaching certain size</t>
  </si>
  <si>
    <t>Performance Monitoring &amp; Diagnostics: to allow MIC2 to perform remote troubleshooting to diagnose potential problems.</t>
  </si>
  <si>
    <t>The CDR and EDR filename shall be in the local time format and must be automatically changed during the summer and winter timing.</t>
  </si>
  <si>
    <t>The Automatic Device Management platform shall have the daylight saving feature.</t>
  </si>
  <si>
    <t>CDR ticket and EDR ticket for a given call shall be linked together via a common ID.</t>
  </si>
  <si>
    <t>System logging: The Automatic Device Management solution should be provided with full logging capabilities for all executed actions and commands.</t>
  </si>
  <si>
    <t>Customer Care interface shall include but not limited the following:</t>
  </si>
  <si>
    <t>Check customer status/history</t>
  </si>
  <si>
    <t>Check sent messages</t>
  </si>
  <si>
    <t>Add/Remove customers from blacklist</t>
  </si>
  <si>
    <t>Send specific settings to the users upon request</t>
  </si>
  <si>
    <t>Send client application to the users upon request</t>
  </si>
  <si>
    <t>All customer care functionality with the ability to create different users with different rights</t>
  </si>
  <si>
    <t>The ADM shall be integrated with MIC2 INMS (Integrated Network Management System) platform for monitoring and managing the alarms generated by the ADM platform.</t>
  </si>
  <si>
    <t>Administration interface to check the system functionality (logs, alarms, processes’ status …)</t>
  </si>
  <si>
    <t>MIC2 Email server.</t>
  </si>
  <si>
    <t xml:space="preserve">The following shall be included in the MSS Plan (Maintenance and Support Service). </t>
  </si>
  <si>
    <t xml:space="preserve">1.      Fault management. </t>
  </si>
  <si>
    <t xml:space="preserve">2.      Preventative maintenance. </t>
  </si>
  <si>
    <t>3.      Service Levels ”SL” to be approved by MIC2". Service Levels shall include without limitation:</t>
  </si>
  <si>
    <t>Repair and return time for Severity 1 – Critical problems: 1hour</t>
  </si>
  <si>
    <t>Repair and return time for Severity 2 – Major problems: 5 hours</t>
  </si>
  <si>
    <t>Repair and return time for Severity 3 – Minor problems: 8 hours</t>
  </si>
  <si>
    <t>Repair and return time for Severity 4 – Non Service impact: 24 hours</t>
  </si>
  <si>
    <t>…etc.</t>
  </si>
  <si>
    <t>Escalation Procedures</t>
  </si>
  <si>
    <t>Resolution Time</t>
  </si>
  <si>
    <t>Response Time</t>
  </si>
  <si>
    <t>Technical Assistance Centers</t>
  </si>
  <si>
    <t>Service Levels</t>
  </si>
  <si>
    <t>Remote Support</t>
  </si>
  <si>
    <t>Onsite and infield attendance &amp; Support upon need</t>
  </si>
  <si>
    <t>PROJECT PROGRESS REPORTS</t>
  </si>
  <si>
    <t>Contract status (including any amendments to the Contract).</t>
  </si>
  <si>
    <t>Installation status -installation status, activities, problems, acceptance, pending issues, dependencies, etc.</t>
  </si>
  <si>
    <t>Technical status - covering areas of technical significance only (interfacing, integration, etc).</t>
  </si>
  <si>
    <t xml:space="preserve">The ADM system shall be integrated with MIC2 EMC solution for storage and backup. </t>
  </si>
  <si>
    <t xml:space="preserve">SIGTRAN Support (SS7 over IP). </t>
  </si>
  <si>
    <t>Full integration with MIC2 network elements .Related references for integration in similar operational networks are required (minimum five references).</t>
  </si>
  <si>
    <t>Complete OAM solution for operation and maintenance including alarms’ alerting system (alarms generation, email, SMS alarm notification and SNMP).</t>
  </si>
  <si>
    <t>Yearly operation and maintenance golden support after warranty period. (yearly Support to be quoted in the priced BoQ)</t>
  </si>
  <si>
    <t xml:space="preserve">The  Solution license should handle at least 3M subscribers </t>
  </si>
  <si>
    <t xml:space="preserve">Data Services support: The ADM server shall send Over The Air the settings of the following services: 2G, 3G, LTE,eSIM, 5G, dual SIM, IMS,  GPRS, RCS, Video Streaming and any future service that requires configuration on the handset... to any type of device/ SIM
</t>
  </si>
  <si>
    <t>Handset Real-time Auto Detection : The ADM server shall auto-detect in real-time any handset type as soon as it connects to the network (powers on/changes his handset) and registers its profile (IMEI, handset type, all handset information…) in the server database. This shall be applicable to new/registered handsets in the network.</t>
  </si>
  <si>
    <t>For every data service (HS, LTE, IMS, ...) and upon handset detection, the ADM server shall check if the user has the correct settings or not. In case, the user has wrong settings, the ADM server shall send the correct settings to the user.</t>
  </si>
  <si>
    <t xml:space="preserve">The ADM portal shall be integrated with MIC2 WEB/WAP portal through the single sign on (same password on ADM and MIC2 portal) </t>
  </si>
  <si>
    <t xml:space="preserve">Greeting SMS: MIC2 shall be able to send greeting SMS or MMS message prior to send the data settings.
</t>
  </si>
  <si>
    <t>Multi Language Support: The platform shall support various languages such as Arabic, English,  and French for Self Care Web interface, SMS information and Push greeting messages.</t>
  </si>
  <si>
    <t xml:space="preserve">MIC2 shall be able to check and modify all type of the mobile data settings through the ADM administration interface. </t>
  </si>
  <si>
    <t>Subscriber Blacklist: MIC2 shall have the option to blacklist subscribers  via a WEB interface.</t>
  </si>
  <si>
    <t>Flexible provisioning solution to provision MIC2 subscribers on the ADM platform. Flexibility in provisioning subscribers with certain services upon subscriber request. For example, MIC2 may decide not to send IMS settings to subscribers starting with NDC = 70.</t>
  </si>
  <si>
    <t xml:space="preserve"> - List and Total number of the operating system version of any and all type of phones </t>
  </si>
  <si>
    <t xml:space="preserve"> List and all number of any type phones according to an operating system version</t>
  </si>
  <si>
    <t xml:space="preserve"> List of MSISDNs of any type of phones according to a certain operating system version.</t>
  </si>
  <si>
    <t>The CDR shall include all fields related to ADM service for example: record ID, A party MSISDN, B party MSISDN, handset type, date, time, duration, prepaid or postpaid subscriber, status of transaction (delivered, pending…), IMEI, etc.</t>
  </si>
  <si>
    <t xml:space="preserve">SNMP support and integration </t>
  </si>
  <si>
    <t>System statistics:
 Platform availability                                                                                                                                                                                                                                                                Performance statistics (CPU load, Memory usage…etc)                                                                                                                                                                                                                                                                 Number of successful, failed settings per day, week or month                                                                                                                                                                                                                                                                 Number of failed connections with any Platform connected to the network for example SMSC, Email server,…</t>
  </si>
  <si>
    <t>HSS/ NGBSS/ MSCs</t>
  </si>
  <si>
    <t>VAS platforms (SMSC, Email server, RBT,…etc)</t>
  </si>
  <si>
    <t>The bidder shall indicate the years of experience in the similar platforms</t>
  </si>
  <si>
    <t>The bidder shall mention in table format, reference (Europe, MENA, US) for the deployment of the device management solution.</t>
  </si>
  <si>
    <t>Maintenand and Support</t>
  </si>
  <si>
    <t>Training</t>
  </si>
  <si>
    <t>Vendo to provide 2 android devices for testing purpose and ongoing support</t>
  </si>
  <si>
    <t>Administration and Customer care Interface</t>
  </si>
  <si>
    <t>Billing/System Requirements</t>
  </si>
  <si>
    <t>Interoperability</t>
  </si>
  <si>
    <t xml:space="preserve">Logging
The interface should support certain tools for logging end-to-end user activity and to provide session tracing. </t>
  </si>
  <si>
    <t>Back up &amp; Restore
The system should have a dedicated backup solution for data and platform including software installed, configuration files, databases, CDRs, logs, events, alarms, statistics…</t>
  </si>
  <si>
    <t>Solution should be finalized within 3 months of PO issuance</t>
  </si>
  <si>
    <t> Handset Settings’ database: The ADM server database shall have all the information related to the registered handset for example: WAP, GPRS, MMS, Email, RCS, video streaming, Edge, HSPA, HSPA+, Operating system, 2G, 3G, 4G, 4G, frequency band, SIM type, number of SIMs, camera type, JAVA version, manufacturer hardware and software type and year, …etc</t>
  </si>
  <si>
    <t>The ADM server shall connect to the network to retrieve all the information related to the user’s profile (activated features in the network) for example the HS, 3G services ,Mobile TV,RBT, MCS…etc.</t>
  </si>
  <si>
    <t>Users shall be able to access through Web/SMS/USSD interfaces to request any type of data settings.</t>
  </si>
  <si>
    <t xml:space="preserve">Upon detection of a new Smartphone, basic mobile, any handset type on the network, the ADM server shall send, if configured by the administrator through the Administration interface, a  push message to install, uninstall and view a client application. </t>
  </si>
  <si>
    <t xml:space="preserve">- List of MSISDNs and Total number of each mobile phone brand or manufacturer </t>
  </si>
  <si>
    <t xml:space="preserve">List and Total number of capable phones in MIC2 network according to all the services supported by each and every phone.
For example:
- List and Total number of 2G capable phones
- List and Total number of 3G capable phones
- List and Total number of 4G capable phones
List and Total number of 5G capable phones
- List and Total number of LTE capable phones
- List and Total number of GPRS capable phones
- List and Total number of EDGE capable phones
- List and Total number of eSIM phones
- List of and Total number of dual SIM  phones
- List of and Total number of esim capable phones
- List of and Total number of IMS capable phones
</t>
  </si>
  <si>
    <t xml:space="preserve"> Statistics generation :
  Total number of handsets in the network with detailed list per MSISDN
  Distribution of handsets per brand and type in the network
 Distribution of handsets per frequency band in the network
  Total number of 4G handsets in the network with detailed list per MSISDN
  Total number of 3G handsets in the network with detailed list per MSISDN
 Total number of 5G handsets in the network with detailed list per MSISDN
 Total number of handsets per service type (GPRS, EDGE, HSPA, HSPA+,  LTE, 2G,3G, 4G,5G ,…) in the network with detailed list per MSISDN
 Total number of handsets with different operating systems  in the network with detailed list per MSISDN
 Top X handsets (type and brand) in the network (X is configurable; X could be 10, 50, 100….)
  Newly introduced handsets in the market with detailed list per MSISDN
  Number of users who receive the same settings more than X time ((X is configurable) with detailed list per MSISDN
  Number of users who has the correct settings per service type 
  etc ……
</t>
  </si>
  <si>
    <t>The proposed training courses  should be offered.  Advanced Technical System administration training shall be provided in a proper lab environment with hands on experience at supplier premises. A minimum of Three (3) trainees per course are required.</t>
  </si>
  <si>
    <t xml:space="preserve">The solution must detect the grey market </t>
  </si>
  <si>
    <t xml:space="preserve">The solution must support the manual configuration settings </t>
  </si>
  <si>
    <r>
      <rPr>
        <sz val="7"/>
        <color theme="1"/>
        <rFont val="Times New Roman"/>
        <family val="1"/>
      </rPr>
      <t xml:space="preserve"> </t>
    </r>
    <r>
      <rPr>
        <sz val="12"/>
        <color theme="1"/>
        <rFont val="Times New Roman"/>
        <family val="1"/>
      </rPr>
      <t>The solution must detect the multi SIM user detection</t>
    </r>
  </si>
  <si>
    <t>The solution must support in gain real time insight into subscriber device change behavior and target the right subscribers in marketing campaigns</t>
  </si>
  <si>
    <t>The System must allow to detect in real time events such as new subscribers, handset change or IMSI swap events, …</t>
  </si>
  <si>
    <t xml:space="preserve">Golden level support (24/7) during /after warranty for Automatic Device Management platform ( Software), </t>
  </si>
  <si>
    <t>The bidder shall provide valid references with similar deployments and number of subscribers in the form of a certificate with the company stamp. (This is to be provided from the mobile operator signed and certified by the officials of the company whereby name, role, contact details are clearly provided. The references shall be considered valid provided the mobile operators mentioned are in operation for the period mentioned above. References shall also mention performance of the software products. In addition to the network elements supplied and installed.)</t>
  </si>
  <si>
    <t xml:space="preserve"> to install, integrate, connect, and launch the  Solution.</t>
  </si>
  <si>
    <t>The solution design shall be flexible in order to introduce upgrades and modifications with a minimum alteration to the system architecture.</t>
  </si>
  <si>
    <t>Handsets’ Support: The ADM server shall support all the handsets, routers, dongles brands and models i.e. 2G, 3G ,4G and 5G (old and new handsets) .</t>
  </si>
  <si>
    <t>Bundled Settings: Subscriber can receive one single transaction for multiple settings. For example, the subscriber receives one OTA message containing all the data settings for HS, IMS, …. and any other service that requires settings . Subscriber can save several settings in one click.</t>
  </si>
  <si>
    <t xml:space="preserve">The system shall be as resilient as possible in order to identify and respond to any failures. The system shall raise alarms whenever unexpected errors occur. Components shall have built-in fault tolerance. Failures shall be detected early, isolated, and automatic recovery shall be started immediately. The occurrence of faults in a particular component shall not affect the operation of the system as a whole.
No single point of failure shall exist in the architecture
</t>
  </si>
  <si>
    <t>The solution must detect the SIM box and send detetcion notification</t>
  </si>
  <si>
    <t>The ADM bidder must guarantee that  devices updates ( latest updates as per gsma) are delivered on a consistent and timely basis</t>
  </si>
  <si>
    <t>bidder 1</t>
  </si>
  <si>
    <t xml:space="preserve">bidder submitted proposal, documents, manuals, drawings, circuit diagrams; etc… must be in English. </t>
  </si>
  <si>
    <t xml:space="preserve"> The bidder shall be fully responsible of the interoperability and integration of the Automatic Device Management platform with MIC2 network entities (MSCs/Gateways,  Core Network, HSS, NGBSS, EIR, SMSC,  INMS, and any other entity in MIC2 Network if required). </t>
  </si>
  <si>
    <t xml:space="preserve"> bidder(s) should provide a detailed plan of integration with the existing operational network. </t>
  </si>
  <si>
    <t xml:space="preserve">A minimum of five (5) references are required in relation to bidder’s Automatic Device Management solution interoperability and integration with operational systems similar to the current operational systems in MIC2 Network. </t>
  </si>
  <si>
    <t xml:space="preserve">he bidder shall consider platform scalability in the dimensioning design of the Automatic Device Management platform. </t>
  </si>
  <si>
    <t xml:space="preserve"> bidder’s solution shall provide complete redundancy and continuity of service for the Automatic Device Management platform. </t>
  </si>
  <si>
    <t>The bidder shall list all the features that are available on the Automatic Device Management platform. Accordingly, the bidder shall specify the offered and non-offered features from the available list.</t>
  </si>
  <si>
    <t>The bidder should provide the locations of the Manufacturing, Research and Development Centers of each product offered in his RFP Response, supported by references</t>
  </si>
  <si>
    <t>The third party software with related licenses of the Automatic Device Management platform shall be provided. The bidder is fully responsible of their integration and support.</t>
  </si>
  <si>
    <t>The bidder(s) must clearly state (and be fully committed to his statement) that the offered Automatic Device Management platform solution is 99.9999% operational and available. Or else, the bidder(s) will have to immediately take a corrective action and compensate for all damages caused by this error</t>
  </si>
  <si>
    <t>The bidder shall provide all necessary data for the proposed solution (layout, dimensions, servers, power consumption, heat dissipation, floor plan...).</t>
  </si>
  <si>
    <t>The bidder shall specify the main performance characteristics and describe the KPIs to measure the performance of the system.</t>
  </si>
  <si>
    <t>Redundancy
The provided system should be  redundant. The bidder shall describe how the redundancy is designed . Automatic switchover is a must in case of active/standby configuration.</t>
  </si>
  <si>
    <t>The bidder should provide access to all databases to manage them.</t>
  </si>
  <si>
    <t>The implemetation activities shall be performed locally on site by the bidder.</t>
  </si>
  <si>
    <t>The bidder shall provide a detailed integration &amp; migration plan with the existing operational network</t>
  </si>
  <si>
    <t>The benefits of professional project management to the timely and successful completion of the Automatic Device Management are paramount. In recognition of those benefits the bidder shall establish a project organization dedicated to this project. The bidder shall provide details of its project management organization and shall specifically identify a project Director who should be the focal point for all project activities. Also, the bidder should define the Project Management methodology approach that will be followed during the project execution.</t>
  </si>
  <si>
    <t>Formal written progress reports are required, the format and content of these report have to be proposed by the bidder and agreed upon with MIC2 team. The reports shall include the following in conformance with the Contract of Adherence</t>
  </si>
  <si>
    <t>Operational review meetings between the bidder and MIC2 will be held on a weekly basis or as may be otherwise agreed. During the operational meetings the installation activity schedules will be discussed as well as other operational and support issues.</t>
  </si>
  <si>
    <t xml:space="preserve">Documentation:
The following documents shall be provided by the platform solution providers:
• Technical solution description 
• System manuals
• Installation manuals
• Maintenance and Repair manuals 
• Features descriptions
• Alarm descriptions
• Training manuals
• Backup and restore documents
• IOT; Interoperability testing with existing operational entities. 
• Complete acceptance and commissioning test documents 
• Inventory sheets 
Other relevant documents pertaining to the bidder’s proposed solution
</t>
  </si>
  <si>
    <t>Handset Database: The ADM database shall include all the TAC available in the market and as per GSMA updates(old and New TAC). The bidder is also responsible to update this database whenever a new handset is introduced in the market. Handsets must be updated in a weekly basis</t>
  </si>
  <si>
    <t>bidder shall provide a document detailing the handsets’ type that he supports. bidder shall also specify the frequency of updating the ADM database with the new Handsets.</t>
  </si>
  <si>
    <t>The ADM platform shall be provided with an advanced marketing tool to generate statistical reports for the usage of different handsets in the network. bidder shall provide list of the statistics. For example, following statistics shall be generated but not limited to:</t>
  </si>
  <si>
    <t>The bidder shall be responsible to add any field to the CDR file and shall also be responsible to customize the CDR files based on MIC2 request</t>
  </si>
  <si>
    <t xml:space="preserve">Statistics format:
 All the above statistics shall be printable and available in flexible formats easily processed by a post processing system.
 The report time intervals shall be configurable. The bidder shall state the frequency with which statistics may be collected without affecting system performance.
 The bidder shall describe the effect of report generation on the operation of the system and state whether reports have to run under certain conditions.
 The bidder shall state whether the system automatically generates reports required for traffic engineering. Details on the format of the reports shall be provided.
 The bidder shall list all the additional reporting facilities that he may provide.
</t>
  </si>
  <si>
    <t>bidder shall be responsible for the interoperability and full integration of the Automatic Device Management platform in MIC2 operational network and provide the needed interfaces and connectivity. This includes (but not limited to):</t>
  </si>
  <si>
    <t>The support and maintenance activities shall be performed locally on site by the bidder.</t>
  </si>
  <si>
    <t>The bidder must provide acceptance tests for the Automatic Device Management solution. These tests have to be reviewed and approved by MIC2. MIC2 can add any test to be performed during the acceptance test phase.</t>
  </si>
  <si>
    <t>bidder shall ensure zero impact on the network performance during and after the integration and implementation of the Automatic Device Management platform. All activities impacting the quality of service of the existing network should be subject to MIC2 approval before proceeding with the work.</t>
  </si>
  <si>
    <t>The bidder shall indicate live deployments for important features requested</t>
  </si>
  <si>
    <t>The bidder shall present his roadmap for future features and services</t>
  </si>
  <si>
    <t>The bidder shall specify the locations of the manufacturing, support, and research and development centers of each product and service offered in the Solution, supported by references.</t>
  </si>
  <si>
    <t>The bidder shall provide detailed information of the company’s ownership, financials, structure, organization and market position specifically for VAS products.</t>
  </si>
  <si>
    <t>The bidder shall submit a complete roadmap for offered  SW solutions covering EOM, EOS &amp; EOL milestones.</t>
  </si>
  <si>
    <t>The bidder shall be responsible to deploy efficient processes, reporting procedures and plans for the operation, maintenance and support activities and reporting.</t>
  </si>
  <si>
    <t xml:space="preserve">The bidder shall propose the appropriate training program to develop the following resources:
• System Administration Engineers
• Operation and Maintenance Engineers
• Applications Engineers
• Non-specialist and non-technical including Marketing,
</t>
  </si>
  <si>
    <t xml:space="preserve"> The bidder shall be responsible for all travel related costs including tickets and hotel for trainings given abroad.</t>
  </si>
  <si>
    <t>The bidder shall describe the training center organization and give the names and qualifications of the trainers.</t>
  </si>
  <si>
    <t>Appendix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</si>
</sst>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quot;$&quot;* #,##0_);_(&quot;$&quot;* \(#,##0\);_(&quot;$&quot;* &quot;-&quot;??_);_(@_)"/>
  </numFmts>
  <fonts count="31" x14ac:knownFonts="1">
    <font>
      <sz val="11"/>
      <color theme="1"/>
      <name val="Calibri"/>
      <family val="2"/>
      <scheme val="minor"/>
    </font>
    <font>
      <sz val="11"/>
      <color theme="0"/>
      <name val="Calibri"/>
      <family val="2"/>
      <scheme val="minor"/>
    </font>
    <font>
      <sz val="10"/>
      <name val="Arial"/>
      <family val="2"/>
    </font>
    <font>
      <b/>
      <sz val="10"/>
      <color theme="1"/>
      <name val="Arial"/>
      <family val="2"/>
    </font>
    <font>
      <b/>
      <sz val="10"/>
      <name val="Arial"/>
      <family val="2"/>
    </font>
    <font>
      <b/>
      <sz val="11"/>
      <name val="Arial"/>
      <family val="2"/>
    </font>
    <font>
      <b/>
      <sz val="14"/>
      <name val="Arial"/>
      <family val="2"/>
    </font>
    <font>
      <i/>
      <sz val="10"/>
      <name val="Arial"/>
      <family val="2"/>
    </font>
    <font>
      <b/>
      <i/>
      <sz val="10"/>
      <name val="Arial"/>
      <family val="2"/>
    </font>
    <font>
      <b/>
      <sz val="9"/>
      <name val="Arial"/>
      <family val="2"/>
    </font>
    <font>
      <b/>
      <sz val="9"/>
      <color theme="1"/>
      <name val="Arial"/>
      <family val="2"/>
    </font>
    <font>
      <sz val="11"/>
      <color theme="1"/>
      <name val="Calibri"/>
      <family val="2"/>
      <scheme val="minor"/>
    </font>
    <font>
      <b/>
      <sz val="9"/>
      <color rgb="FF9933FF"/>
      <name val="Arial"/>
      <family val="2"/>
    </font>
    <font>
      <sz val="9"/>
      <name val="Arial"/>
      <family val="2"/>
    </font>
    <font>
      <sz val="9"/>
      <color theme="1"/>
      <name val="Arial"/>
      <family val="2"/>
    </font>
    <font>
      <b/>
      <i/>
      <sz val="9"/>
      <name val="Arial"/>
      <family val="2"/>
    </font>
    <font>
      <b/>
      <sz val="11"/>
      <color rgb="FFC00000"/>
      <name val="Calibri"/>
      <family val="2"/>
      <scheme val="minor"/>
    </font>
    <font>
      <b/>
      <sz val="11"/>
      <color theme="1"/>
      <name val="Calibri"/>
      <family val="2"/>
      <scheme val="minor"/>
    </font>
    <font>
      <b/>
      <u/>
      <sz val="11"/>
      <color theme="1"/>
      <name val="Calibri"/>
      <family val="2"/>
      <scheme val="minor"/>
    </font>
    <font>
      <b/>
      <sz val="11"/>
      <color theme="0"/>
      <name val="Calibri"/>
      <family val="2"/>
      <scheme val="minor"/>
    </font>
    <font>
      <b/>
      <sz val="12"/>
      <color theme="4" tint="-0.249977111117893"/>
      <name val="Calibri"/>
      <family val="2"/>
      <scheme val="minor"/>
    </font>
    <font>
      <b/>
      <sz val="11"/>
      <name val="Calibri"/>
      <family val="2"/>
      <scheme val="minor"/>
    </font>
    <font>
      <sz val="10"/>
      <name val="Arial"/>
      <family val="2"/>
    </font>
    <font>
      <u/>
      <sz val="10"/>
      <color theme="10"/>
      <name val="Arial"/>
      <family val="2"/>
    </font>
    <font>
      <b/>
      <sz val="12"/>
      <color theme="10"/>
      <name val="Arial"/>
      <family val="2"/>
    </font>
    <font>
      <b/>
      <sz val="12"/>
      <color rgb="FFFF0000"/>
      <name val="Arial"/>
      <family val="2"/>
    </font>
    <font>
      <sz val="12"/>
      <color theme="1"/>
      <name val="Arial"/>
      <family val="2"/>
    </font>
    <font>
      <sz val="11"/>
      <name val="Calibri"/>
      <family val="2"/>
      <scheme val="minor"/>
    </font>
    <font>
      <sz val="7"/>
      <color theme="1"/>
      <name val="Times New Roman"/>
      <family val="1"/>
    </font>
    <font>
      <sz val="12"/>
      <color theme="1"/>
      <name val="Times New Roman"/>
      <family val="1"/>
    </font>
    <font>
      <b/>
      <sz val="24"/>
      <color theme="1"/>
      <name val="Calibri"/>
      <family val="2"/>
      <scheme val="minor"/>
    </font>
  </fonts>
  <fills count="17">
    <fill>
      <patternFill patternType="none"/>
    </fill>
    <fill>
      <patternFill patternType="gray125"/>
    </fill>
    <fill>
      <patternFill patternType="solid">
        <fgColor theme="0"/>
        <bgColor indexed="64"/>
      </patternFill>
    </fill>
    <fill>
      <patternFill patternType="solid">
        <fgColor indexed="42"/>
        <bgColor indexed="64"/>
      </patternFill>
    </fill>
    <fill>
      <patternFill patternType="solid">
        <fgColor theme="0" tint="-4.9989318521683403E-2"/>
        <bgColor indexed="64"/>
      </patternFill>
    </fill>
    <fill>
      <patternFill patternType="solid">
        <fgColor rgb="FFFF99FF"/>
        <bgColor indexed="64"/>
      </patternFill>
    </fill>
    <fill>
      <patternFill patternType="solid">
        <fgColor theme="0" tint="-0.34998626667073579"/>
        <bgColor indexed="64"/>
      </patternFill>
    </fill>
    <fill>
      <patternFill patternType="solid">
        <fgColor rgb="FFFFFF99"/>
        <bgColor indexed="64"/>
      </patternFill>
    </fill>
    <fill>
      <gradientFill degree="90">
        <stop position="0">
          <color rgb="FFFFFFFF"/>
        </stop>
        <stop position="0.5">
          <color theme="0" tint="-0.1490218817712943"/>
        </stop>
        <stop position="1">
          <color rgb="FFFFFFFF"/>
        </stop>
      </gradientFill>
    </fill>
    <fill>
      <patternFill patternType="solid">
        <fgColor theme="4" tint="0.79998168889431442"/>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bgColor indexed="64"/>
      </patternFill>
    </fill>
    <fill>
      <patternFill patternType="solid">
        <fgColor theme="8" tint="-0.249977111117893"/>
        <bgColor indexed="64"/>
      </patternFill>
    </fill>
    <fill>
      <patternFill patternType="solid">
        <fgColor rgb="FFFFFF66"/>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1" fillId="8" borderId="1">
      <alignment vertical="center" wrapText="1"/>
    </xf>
    <xf numFmtId="9" fontId="11" fillId="0" borderId="0" applyFont="0" applyFill="0" applyBorder="0" applyAlignment="0" applyProtection="0"/>
    <xf numFmtId="43" fontId="11" fillId="0" borderId="0" applyFont="0" applyFill="0" applyBorder="0" applyAlignment="0" applyProtection="0"/>
    <xf numFmtId="0" fontId="2" fillId="0" borderId="0"/>
    <xf numFmtId="0" fontId="22" fillId="0" borderId="0"/>
    <xf numFmtId="0" fontId="2" fillId="0" borderId="0"/>
    <xf numFmtId="0" fontId="11" fillId="0" borderId="0"/>
    <xf numFmtId="0" fontId="23" fillId="0" borderId="0" applyNumberFormat="0" applyFill="0" applyBorder="0" applyAlignment="0" applyProtection="0">
      <alignment vertical="top"/>
      <protection locked="0"/>
    </xf>
  </cellStyleXfs>
  <cellXfs count="117">
    <xf numFmtId="0" fontId="0" fillId="0" borderId="0" xfId="0"/>
    <xf numFmtId="0" fontId="0" fillId="2" borderId="0" xfId="0" applyFill="1"/>
    <xf numFmtId="0" fontId="0" fillId="0" borderId="0" xfId="0" applyFill="1"/>
    <xf numFmtId="0" fontId="0" fillId="2" borderId="0" xfId="0" applyFill="1" applyAlignment="1"/>
    <xf numFmtId="0" fontId="0" fillId="0" borderId="0" xfId="0" applyAlignment="1"/>
    <xf numFmtId="0" fontId="0" fillId="0" borderId="0" xfId="0" applyFill="1" applyAlignment="1"/>
    <xf numFmtId="0" fontId="0" fillId="0" borderId="0" xfId="0" applyFill="1" applyAlignment="1">
      <alignment wrapText="1"/>
    </xf>
    <xf numFmtId="0" fontId="0" fillId="0" borderId="0" xfId="0" applyAlignment="1">
      <alignment wrapText="1"/>
    </xf>
    <xf numFmtId="0" fontId="2" fillId="0" borderId="0" xfId="0" applyFont="1" applyFill="1" applyAlignment="1">
      <alignment vertical="center" wrapText="1"/>
    </xf>
    <xf numFmtId="0" fontId="2" fillId="0" borderId="1" xfId="0" applyFont="1" applyFill="1" applyBorder="1" applyAlignment="1">
      <alignment vertical="center" wrapText="1"/>
    </xf>
    <xf numFmtId="0" fontId="10" fillId="0" borderId="0" xfId="0" applyFont="1" applyAlignment="1">
      <alignment horizontal="center" vertical="center"/>
    </xf>
    <xf numFmtId="0" fontId="3" fillId="6" borderId="4" xfId="0" applyFont="1" applyFill="1" applyBorder="1" applyAlignment="1">
      <alignment vertical="center"/>
    </xf>
    <xf numFmtId="0" fontId="3" fillId="6" borderId="6" xfId="0" applyFont="1" applyFill="1" applyBorder="1" applyAlignment="1">
      <alignment horizontal="center" vertical="center"/>
    </xf>
    <xf numFmtId="0" fontId="1" fillId="8" borderId="1" xfId="2" applyBorder="1">
      <alignment vertical="center" wrapText="1"/>
    </xf>
    <xf numFmtId="0" fontId="7" fillId="0" borderId="4" xfId="0" applyFont="1" applyFill="1" applyBorder="1" applyAlignment="1">
      <alignment vertical="center" wrapText="1"/>
    </xf>
    <xf numFmtId="0" fontId="7" fillId="2" borderId="6" xfId="0" applyFont="1" applyFill="1" applyBorder="1" applyAlignment="1">
      <alignment vertical="center" wrapText="1"/>
    </xf>
    <xf numFmtId="0" fontId="3" fillId="6" borderId="6" xfId="0" applyFont="1" applyFill="1" applyBorder="1" applyAlignment="1">
      <alignment vertical="center"/>
    </xf>
    <xf numFmtId="0" fontId="0" fillId="6" borderId="7" xfId="0" applyFill="1" applyBorder="1" applyAlignment="1"/>
    <xf numFmtId="0" fontId="7" fillId="2" borderId="6" xfId="0" applyFont="1" applyFill="1" applyBorder="1" applyAlignment="1">
      <alignment horizontal="center" vertical="center" wrapText="1"/>
    </xf>
    <xf numFmtId="0" fontId="0" fillId="2" borderId="8" xfId="0" applyFill="1" applyBorder="1" applyAlignment="1"/>
    <xf numFmtId="0" fontId="0" fillId="2" borderId="0" xfId="0" applyFill="1" applyAlignment="1">
      <alignment wrapText="1"/>
    </xf>
    <xf numFmtId="0" fontId="10" fillId="2" borderId="0" xfId="0" applyFont="1" applyFill="1" applyAlignment="1">
      <alignment horizontal="center" vertical="center"/>
    </xf>
    <xf numFmtId="0" fontId="2" fillId="2" borderId="0" xfId="0" applyFont="1" applyFill="1" applyAlignment="1">
      <alignment vertical="center" wrapText="1"/>
    </xf>
    <xf numFmtId="0" fontId="9" fillId="4" borderId="6" xfId="0" applyFont="1" applyFill="1" applyBorder="1" applyAlignment="1">
      <alignment vertical="center" wrapText="1"/>
    </xf>
    <xf numFmtId="10" fontId="12" fillId="4" borderId="1" xfId="3" applyNumberFormat="1" applyFont="1" applyFill="1" applyBorder="1" applyAlignment="1">
      <alignment horizontal="center" vertical="center" wrapText="1"/>
    </xf>
    <xf numFmtId="0" fontId="5" fillId="3" borderId="5"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0" applyFont="1" applyFill="1" applyAlignment="1">
      <alignment horizontal="center" vertical="center" wrapText="1"/>
    </xf>
    <xf numFmtId="0" fontId="7" fillId="0" borderId="4" xfId="0" applyFont="1" applyFill="1" applyBorder="1" applyAlignment="1">
      <alignment vertical="center"/>
    </xf>
    <xf numFmtId="10" fontId="15" fillId="5" borderId="1" xfId="3" applyNumberFormat="1" applyFont="1" applyFill="1" applyBorder="1" applyAlignment="1">
      <alignment horizontal="center" vertical="center" wrapText="1"/>
    </xf>
    <xf numFmtId="0" fontId="3" fillId="6" borderId="6" xfId="0" applyFont="1" applyFill="1" applyBorder="1" applyAlignment="1">
      <alignment vertical="center" wrapText="1"/>
    </xf>
    <xf numFmtId="0" fontId="7" fillId="0" borderId="6" xfId="0" applyFont="1" applyFill="1" applyBorder="1" applyAlignment="1">
      <alignment vertical="center" wrapText="1"/>
    </xf>
    <xf numFmtId="0" fontId="14" fillId="0" borderId="1" xfId="0" applyFont="1" applyFill="1" applyBorder="1" applyAlignment="1">
      <alignment horizontal="center" vertical="center" wrapText="1"/>
    </xf>
    <xf numFmtId="9" fontId="4" fillId="3" borderId="1" xfId="3" applyFont="1" applyFill="1" applyBorder="1" applyAlignment="1">
      <alignment horizontal="center" vertical="center"/>
    </xf>
    <xf numFmtId="0" fontId="3" fillId="7" borderId="5" xfId="0" applyFont="1" applyFill="1" applyBorder="1" applyAlignment="1">
      <alignment horizontal="center" vertical="center"/>
    </xf>
    <xf numFmtId="0" fontId="14" fillId="0" borderId="1" xfId="0" applyFont="1" applyFill="1" applyBorder="1" applyAlignment="1">
      <alignment horizontal="center" vertical="center"/>
    </xf>
    <xf numFmtId="2" fontId="13" fillId="4" borderId="1" xfId="3" applyNumberFormat="1" applyFont="1" applyFill="1" applyBorder="1" applyAlignment="1">
      <alignment horizontal="center" vertical="center" wrapText="1"/>
    </xf>
    <xf numFmtId="2" fontId="13" fillId="4" borderId="1" xfId="4" applyNumberFormat="1" applyFont="1" applyFill="1" applyBorder="1" applyAlignment="1">
      <alignment horizontal="center" vertical="center" wrapText="1"/>
    </xf>
    <xf numFmtId="2" fontId="14" fillId="5" borderId="1" xfId="3" applyNumberFormat="1" applyFont="1" applyFill="1" applyBorder="1" applyAlignment="1">
      <alignment horizontal="center" vertical="center"/>
    </xf>
    <xf numFmtId="164" fontId="0" fillId="2" borderId="0" xfId="0" applyNumberFormat="1" applyFill="1"/>
    <xf numFmtId="9" fontId="0" fillId="2" borderId="0" xfId="3" applyFont="1" applyFill="1"/>
    <xf numFmtId="9" fontId="7" fillId="2" borderId="6" xfId="3" applyFont="1" applyFill="1" applyBorder="1" applyAlignment="1">
      <alignment vertical="center" wrapText="1"/>
    </xf>
    <xf numFmtId="9" fontId="4" fillId="3" borderId="1" xfId="0" applyNumberFormat="1" applyFont="1" applyFill="1" applyBorder="1" applyAlignment="1">
      <alignment horizontal="center" vertical="center"/>
    </xf>
    <xf numFmtId="1" fontId="14" fillId="0" borderId="1" xfId="3" applyNumberFormat="1" applyFont="1" applyFill="1" applyBorder="1" applyAlignment="1">
      <alignment horizontal="center" vertical="center" wrapText="1"/>
    </xf>
    <xf numFmtId="10" fontId="16" fillId="9" borderId="0" xfId="3" applyNumberFormat="1" applyFont="1" applyFill="1" applyBorder="1" applyAlignment="1">
      <alignment horizontal="center" vertical="center"/>
    </xf>
    <xf numFmtId="0" fontId="0" fillId="2" borderId="0" xfId="0" applyFill="1" applyBorder="1" applyAlignment="1"/>
    <xf numFmtId="0" fontId="0" fillId="2" borderId="0" xfId="0" applyFill="1" applyAlignment="1">
      <alignment horizontal="center" vertical="center"/>
    </xf>
    <xf numFmtId="0" fontId="0" fillId="2" borderId="0" xfId="0" applyFont="1" applyFill="1" applyAlignment="1">
      <alignment horizontal="center" vertical="center"/>
    </xf>
    <xf numFmtId="10" fontId="11" fillId="2" borderId="0" xfId="3" applyNumberFormat="1" applyFont="1" applyFill="1" applyAlignment="1">
      <alignment horizontal="center" vertical="center"/>
    </xf>
    <xf numFmtId="0" fontId="0" fillId="10" borderId="0" xfId="0" applyFill="1" applyAlignment="1">
      <alignment vertical="center"/>
    </xf>
    <xf numFmtId="0" fontId="0" fillId="10" borderId="0" xfId="0" applyFill="1" applyAlignment="1">
      <alignment vertical="top"/>
    </xf>
    <xf numFmtId="0" fontId="0" fillId="10" borderId="0" xfId="0" applyFont="1" applyFill="1" applyAlignment="1">
      <alignment vertical="center"/>
    </xf>
    <xf numFmtId="0" fontId="0" fillId="10" borderId="0" xfId="0" applyFill="1" applyAlignment="1"/>
    <xf numFmtId="0" fontId="17" fillId="10" borderId="0" xfId="0" applyFont="1" applyFill="1" applyAlignment="1">
      <alignment horizontal="center" vertical="center"/>
    </xf>
    <xf numFmtId="0" fontId="17" fillId="10" borderId="0" xfId="0" applyFont="1" applyFill="1" applyAlignment="1">
      <alignment horizontal="center"/>
    </xf>
    <xf numFmtId="0" fontId="8" fillId="0" borderId="4" xfId="0" applyFont="1" applyFill="1" applyBorder="1" applyAlignment="1">
      <alignment vertical="center" wrapText="1"/>
    </xf>
    <xf numFmtId="0" fontId="6" fillId="11" borderId="7" xfId="1" applyFont="1" applyFill="1" applyBorder="1" applyAlignment="1">
      <alignment horizontal="center" vertical="center" wrapText="1"/>
    </xf>
    <xf numFmtId="0" fontId="6" fillId="11" borderId="3" xfId="1" applyFont="1" applyFill="1" applyBorder="1" applyAlignment="1">
      <alignment horizontal="center" vertical="center" wrapText="1"/>
    </xf>
    <xf numFmtId="0" fontId="10" fillId="12" borderId="1" xfId="0" applyFont="1" applyFill="1" applyBorder="1" applyAlignment="1">
      <alignment horizontal="center" vertical="center" wrapText="1"/>
    </xf>
    <xf numFmtId="0" fontId="10" fillId="12" borderId="1" xfId="0" applyFont="1" applyFill="1" applyBorder="1" applyAlignment="1">
      <alignment horizontal="center" vertical="center"/>
    </xf>
    <xf numFmtId="0" fontId="20" fillId="15" borderId="1" xfId="0" applyFont="1" applyFill="1" applyBorder="1" applyAlignment="1">
      <alignment vertical="center" wrapText="1"/>
    </xf>
    <xf numFmtId="0" fontId="0" fillId="0" borderId="0" xfId="0" applyAlignment="1">
      <alignment horizontal="center" vertical="center"/>
    </xf>
    <xf numFmtId="0" fontId="0" fillId="14" borderId="9" xfId="0" applyFont="1" applyFill="1" applyBorder="1" applyAlignment="1">
      <alignment horizontal="center" vertical="center"/>
    </xf>
    <xf numFmtId="0" fontId="0" fillId="14" borderId="10" xfId="0" applyFont="1" applyFill="1" applyBorder="1" applyAlignment="1">
      <alignment horizontal="center" vertical="center" wrapText="1"/>
    </xf>
    <xf numFmtId="0" fontId="0" fillId="14" borderId="11" xfId="0" applyFill="1" applyBorder="1" applyAlignment="1">
      <alignment horizontal="center" vertical="center"/>
    </xf>
    <xf numFmtId="0" fontId="1" fillId="14" borderId="7" xfId="0" applyFont="1" applyFill="1" applyBorder="1" applyAlignment="1">
      <alignment horizontal="right" vertical="center" wrapText="1"/>
    </xf>
    <xf numFmtId="0" fontId="0" fillId="0" borderId="1" xfId="0" applyFill="1" applyBorder="1" applyAlignment="1">
      <alignment horizontal="center" vertical="center"/>
    </xf>
    <xf numFmtId="0" fontId="0" fillId="0" borderId="1" xfId="0" applyFill="1" applyBorder="1"/>
    <xf numFmtId="0" fontId="20" fillId="0" borderId="1" xfId="0" applyFont="1" applyFill="1" applyBorder="1" applyAlignment="1">
      <alignment vertical="center" wrapText="1"/>
    </xf>
    <xf numFmtId="0" fontId="0" fillId="0" borderId="1" xfId="0" applyFill="1" applyBorder="1" applyAlignment="1">
      <alignment wrapText="1"/>
    </xf>
    <xf numFmtId="0" fontId="25" fillId="0" borderId="10" xfId="0" applyFont="1" applyBorder="1" applyAlignment="1">
      <alignment horizontal="left" vertical="center" wrapText="1"/>
    </xf>
    <xf numFmtId="0" fontId="24" fillId="16" borderId="1" xfId="9" applyFont="1" applyFill="1" applyBorder="1" applyAlignment="1" applyProtection="1">
      <alignment vertical="center" wrapText="1"/>
    </xf>
    <xf numFmtId="0" fontId="24" fillId="16" borderId="4" xfId="9" applyFont="1" applyFill="1" applyBorder="1" applyAlignment="1" applyProtection="1">
      <alignment vertical="center" wrapText="1"/>
    </xf>
    <xf numFmtId="0" fontId="19" fillId="14" borderId="1" xfId="0" applyFont="1" applyFill="1" applyBorder="1" applyAlignment="1">
      <alignment horizontal="center" vertical="center"/>
    </xf>
    <xf numFmtId="0" fontId="25" fillId="0" borderId="1" xfId="0" applyFont="1" applyBorder="1" applyAlignment="1">
      <alignment horizontal="center" vertical="center" wrapText="1"/>
    </xf>
    <xf numFmtId="0" fontId="20" fillId="16"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0" fillId="0" borderId="1" xfId="0" applyBorder="1" applyAlignment="1">
      <alignment horizontal="center" vertical="center"/>
    </xf>
    <xf numFmtId="9" fontId="19" fillId="14" borderId="1" xfId="0" applyNumberFormat="1" applyFont="1" applyFill="1" applyBorder="1" applyAlignment="1">
      <alignment horizontal="center" vertical="center"/>
    </xf>
    <xf numFmtId="9" fontId="20" fillId="16" borderId="1" xfId="0" applyNumberFormat="1" applyFont="1" applyFill="1" applyBorder="1" applyAlignment="1">
      <alignment horizontal="center" vertical="center" wrapText="1"/>
    </xf>
    <xf numFmtId="0" fontId="0" fillId="16" borderId="1" xfId="0" applyFill="1" applyBorder="1" applyAlignment="1">
      <alignment horizontal="center" vertical="center"/>
    </xf>
    <xf numFmtId="9" fontId="20" fillId="0" borderId="1" xfId="0" applyNumberFormat="1" applyFont="1" applyFill="1" applyBorder="1" applyAlignment="1">
      <alignment horizontal="center" vertical="center" wrapText="1"/>
    </xf>
    <xf numFmtId="0" fontId="24" fillId="0" borderId="1" xfId="9" applyFont="1" applyFill="1" applyBorder="1" applyAlignment="1" applyProtection="1">
      <alignment vertical="center" wrapText="1"/>
    </xf>
    <xf numFmtId="0" fontId="26" fillId="0" borderId="4" xfId="9" applyFont="1" applyFill="1" applyBorder="1" applyAlignment="1" applyProtection="1">
      <alignment vertical="center" wrapText="1"/>
    </xf>
    <xf numFmtId="0" fontId="21" fillId="0" borderId="4" xfId="9" applyFont="1" applyFill="1" applyBorder="1" applyAlignment="1" applyProtection="1">
      <alignment vertical="center" wrapText="1"/>
    </xf>
    <xf numFmtId="0" fontId="27" fillId="0" borderId="4" xfId="9" applyFont="1" applyFill="1" applyBorder="1" applyAlignment="1" applyProtection="1">
      <alignment vertical="center" wrapText="1"/>
    </xf>
    <xf numFmtId="0" fontId="0" fillId="0" borderId="1" xfId="0" applyFont="1" applyBorder="1" applyAlignment="1">
      <alignment vertical="center" wrapText="1"/>
    </xf>
    <xf numFmtId="0" fontId="24" fillId="0" borderId="4" xfId="9" applyFont="1" applyFill="1" applyBorder="1" applyAlignment="1" applyProtection="1">
      <alignment vertical="center" wrapText="1"/>
    </xf>
    <xf numFmtId="0" fontId="11" fillId="0" borderId="4" xfId="9" applyFont="1" applyFill="1" applyBorder="1" applyAlignment="1" applyProtection="1">
      <alignment vertical="center" wrapText="1"/>
    </xf>
    <xf numFmtId="0" fontId="17" fillId="0" borderId="4" xfId="9" applyFont="1" applyFill="1" applyBorder="1" applyAlignment="1" applyProtection="1">
      <alignment vertical="center" wrapText="1"/>
    </xf>
    <xf numFmtId="9" fontId="24" fillId="16" borderId="1" xfId="9" applyNumberFormat="1" applyFont="1" applyFill="1" applyBorder="1" applyAlignment="1" applyProtection="1">
      <alignment horizontal="center" vertical="center" wrapText="1"/>
    </xf>
    <xf numFmtId="0" fontId="0" fillId="0" borderId="0" xfId="0" applyFont="1" applyAlignment="1">
      <alignment horizontal="justify" vertical="center"/>
    </xf>
    <xf numFmtId="1" fontId="14" fillId="0" borderId="2" xfId="3" applyNumberFormat="1" applyFont="1" applyFill="1" applyBorder="1" applyAlignment="1">
      <alignment horizontal="center" vertical="center" wrapText="1"/>
    </xf>
    <xf numFmtId="1" fontId="14" fillId="0" borderId="12" xfId="3" applyNumberFormat="1" applyFont="1" applyFill="1" applyBorder="1" applyAlignment="1">
      <alignment horizontal="center" vertical="center" wrapText="1"/>
    </xf>
    <xf numFmtId="0" fontId="1" fillId="8" borderId="2" xfId="2" applyBorder="1" applyAlignment="1">
      <alignment horizontal="center" vertical="center" wrapText="1"/>
    </xf>
    <xf numFmtId="0" fontId="1" fillId="8" borderId="12" xfId="2" applyBorder="1" applyAlignment="1">
      <alignment horizontal="center" vertical="center" wrapText="1"/>
    </xf>
    <xf numFmtId="0" fontId="10" fillId="12" borderId="1" xfId="0" applyFont="1" applyFill="1" applyBorder="1" applyAlignment="1">
      <alignment horizontal="center" vertical="center"/>
    </xf>
    <xf numFmtId="0" fontId="9" fillId="4" borderId="4" xfId="0" applyFont="1" applyFill="1" applyBorder="1" applyAlignment="1">
      <alignment horizontal="left" vertical="center" wrapText="1"/>
    </xf>
    <xf numFmtId="0" fontId="9" fillId="4" borderId="6"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5" fillId="13" borderId="1" xfId="0" applyFont="1" applyFill="1" applyBorder="1" applyAlignment="1">
      <alignment horizontal="center" vertical="center"/>
    </xf>
    <xf numFmtId="0" fontId="6" fillId="11" borderId="2" xfId="1" applyFont="1" applyFill="1" applyBorder="1" applyAlignment="1">
      <alignment horizontal="center" vertical="center" wrapText="1"/>
    </xf>
    <xf numFmtId="0" fontId="6" fillId="11" borderId="1" xfId="1" applyFont="1" applyFill="1" applyBorder="1" applyAlignment="1">
      <alignment horizontal="center" vertical="center" wrapText="1"/>
    </xf>
    <xf numFmtId="0" fontId="5" fillId="3" borderId="4" xfId="0" applyFont="1" applyFill="1" applyBorder="1" applyAlignment="1">
      <alignment horizontal="center" vertical="center"/>
    </xf>
    <xf numFmtId="0" fontId="5" fillId="3" borderId="6" xfId="0" applyFont="1" applyFill="1" applyBorder="1" applyAlignment="1">
      <alignment horizontal="center" vertical="center"/>
    </xf>
    <xf numFmtId="0" fontId="6" fillId="11" borderId="0" xfId="1"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18" fillId="10" borderId="0" xfId="0" applyFont="1" applyFill="1" applyAlignment="1">
      <alignment horizontal="center"/>
    </xf>
    <xf numFmtId="0" fontId="5" fillId="3" borderId="1" xfId="0" applyFont="1" applyFill="1" applyBorder="1" applyAlignment="1">
      <alignment horizontal="center" vertical="center"/>
    </xf>
    <xf numFmtId="0" fontId="3" fillId="6" borderId="6" xfId="0" applyFont="1" applyFill="1" applyBorder="1" applyAlignment="1">
      <alignment horizontal="center" vertical="center"/>
    </xf>
    <xf numFmtId="0" fontId="8" fillId="13" borderId="4"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19" fillId="14" borderId="1" xfId="0" applyFont="1" applyFill="1" applyBorder="1" applyAlignment="1">
      <alignment horizontal="center" vertical="center"/>
    </xf>
    <xf numFmtId="0" fontId="30" fillId="0" borderId="0" xfId="0" applyFont="1" applyAlignment="1">
      <alignment horizontal="center" vertical="center"/>
    </xf>
  </cellXfs>
  <cellStyles count="10">
    <cellStyle name="_x000a_bidires=100_x000d_" xfId="7"/>
    <cellStyle name="Comma" xfId="4" builtinId="3"/>
    <cellStyle name="Hyperlink" xfId="9" builtinId="8"/>
    <cellStyle name="Normal" xfId="0" builtinId="0"/>
    <cellStyle name="Normal 2" xfId="5"/>
    <cellStyle name="Normal 2 2" xfId="8"/>
    <cellStyle name="Normal 3" xfId="1"/>
    <cellStyle name="Normal 3 2" xfId="6"/>
    <cellStyle name="Percent" xfId="3" builtinId="5"/>
    <cellStyle name="Style 1" xfId="2"/>
  </cellStyles>
  <dxfs count="0"/>
  <tableStyles count="0" defaultTableStyle="TableStyleMedium2" defaultPivotStyle="PivotStyleLight16"/>
  <colors>
    <mruColors>
      <color rgb="FFCC99FF"/>
      <color rgb="FF969696"/>
      <color rgb="FFFF0066"/>
      <color rgb="FFFFCCFF"/>
      <color rgb="FFFF5050"/>
      <color rgb="FF9933FF"/>
      <color rgb="FF99FF66"/>
      <color rgb="FF33CCFF"/>
      <color rgb="FF99FF33"/>
      <color rgb="FF99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L710"/>
  <sheetViews>
    <sheetView view="pageBreakPreview" zoomScaleNormal="90" zoomScaleSheetLayoutView="100" workbookViewId="0">
      <selection activeCell="E3" sqref="E3"/>
    </sheetView>
  </sheetViews>
  <sheetFormatPr defaultRowHeight="15" outlineLevelRow="1" x14ac:dyDescent="0.25"/>
  <cols>
    <col min="1" max="1" width="9.140625" customWidth="1"/>
    <col min="2" max="2" width="9.140625" style="10"/>
    <col min="3" max="3" width="78.7109375" style="8" customWidth="1"/>
    <col min="4" max="4" width="11.28515625" style="28" bestFit="1" customWidth="1"/>
    <col min="5" max="5" width="10.140625" style="8" bestFit="1" customWidth="1"/>
    <col min="6" max="6" width="12.140625" style="2" bestFit="1" customWidth="1"/>
    <col min="7" max="54" width="9.140625" style="1"/>
    <col min="55" max="90" width="9.140625" style="2"/>
  </cols>
  <sheetData>
    <row r="1" spans="2:90" ht="42" customHeight="1" x14ac:dyDescent="0.25">
      <c r="B1" s="103" t="s">
        <v>144</v>
      </c>
      <c r="C1" s="103"/>
      <c r="D1" s="103"/>
      <c r="E1" s="103"/>
      <c r="F1" s="104"/>
    </row>
    <row r="2" spans="2:90" ht="18" x14ac:dyDescent="0.25">
      <c r="B2" s="107"/>
      <c r="C2" s="107"/>
      <c r="D2" s="107"/>
      <c r="E2" s="58"/>
      <c r="F2" s="35" t="s">
        <v>134</v>
      </c>
      <c r="H2" s="110" t="s">
        <v>145</v>
      </c>
      <c r="I2" s="110"/>
      <c r="J2" s="110"/>
      <c r="K2" s="110"/>
      <c r="L2" s="110"/>
      <c r="M2" s="110"/>
    </row>
    <row r="3" spans="2:90" ht="18" x14ac:dyDescent="0.25">
      <c r="B3" s="57"/>
      <c r="C3" s="57"/>
      <c r="D3" s="45" t="s">
        <v>135</v>
      </c>
      <c r="E3" s="45" t="s">
        <v>136</v>
      </c>
      <c r="F3" s="45" t="s">
        <v>137</v>
      </c>
      <c r="H3" s="54" t="s">
        <v>138</v>
      </c>
      <c r="I3" s="50"/>
      <c r="J3" s="51" t="s">
        <v>139</v>
      </c>
      <c r="K3" s="52"/>
      <c r="L3" s="52"/>
      <c r="M3" s="52"/>
    </row>
    <row r="4" spans="2:90" s="4" customFormat="1" x14ac:dyDescent="0.25">
      <c r="B4" s="105" t="s">
        <v>42</v>
      </c>
      <c r="C4" s="106"/>
      <c r="D4" s="25"/>
      <c r="E4" s="43"/>
      <c r="F4" s="34"/>
      <c r="G4" s="47"/>
      <c r="H4" s="54" t="s">
        <v>140</v>
      </c>
      <c r="I4" s="50"/>
      <c r="J4" s="51" t="s">
        <v>141</v>
      </c>
      <c r="K4" s="52"/>
      <c r="L4" s="52"/>
      <c r="M4" s="52"/>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row>
    <row r="5" spans="2:90" s="4" customFormat="1" outlineLevel="1" x14ac:dyDescent="0.25">
      <c r="B5" s="98" t="s">
        <v>43</v>
      </c>
      <c r="C5" s="99"/>
      <c r="D5" s="99"/>
      <c r="E5" s="24"/>
      <c r="F5" s="38"/>
      <c r="G5" s="47"/>
      <c r="H5" s="55" t="s">
        <v>142</v>
      </c>
      <c r="I5" s="53"/>
      <c r="J5" s="51" t="s">
        <v>143</v>
      </c>
      <c r="K5" s="53"/>
      <c r="L5" s="53"/>
      <c r="M5" s="5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row>
    <row r="6" spans="2:90" s="7" customFormat="1" ht="51" outlineLevel="1" x14ac:dyDescent="0.25">
      <c r="B6" s="59">
        <v>1</v>
      </c>
      <c r="C6" s="9" t="s">
        <v>3</v>
      </c>
      <c r="D6" s="26"/>
      <c r="E6" s="33"/>
      <c r="F6" s="33"/>
      <c r="G6" s="47"/>
      <c r="H6" s="47"/>
      <c r="I6" s="47"/>
      <c r="K6" s="49"/>
      <c r="L6" s="48"/>
      <c r="M6" s="48"/>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row>
    <row r="7" spans="2:90" s="4" customFormat="1" ht="15.75" customHeight="1" outlineLevel="1" x14ac:dyDescent="0.25">
      <c r="B7" s="98" t="s">
        <v>9</v>
      </c>
      <c r="C7" s="99"/>
      <c r="D7" s="99"/>
      <c r="E7" s="33"/>
      <c r="F7" s="3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row>
    <row r="8" spans="2:90" s="4" customFormat="1" outlineLevel="1" x14ac:dyDescent="0.25">
      <c r="B8" s="97">
        <v>1</v>
      </c>
      <c r="C8" s="108" t="s">
        <v>44</v>
      </c>
      <c r="D8" s="109"/>
      <c r="E8" s="109"/>
      <c r="F8" s="109"/>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row>
    <row r="9" spans="2:90" s="4" customFormat="1" ht="25.5" outlineLevel="1" x14ac:dyDescent="0.25">
      <c r="B9" s="97"/>
      <c r="C9" s="9" t="s">
        <v>45</v>
      </c>
      <c r="D9" s="26"/>
      <c r="E9" s="33"/>
      <c r="F9" s="3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row>
    <row r="10" spans="2:90" s="4" customFormat="1" ht="28.5" customHeight="1" outlineLevel="1" x14ac:dyDescent="0.25">
      <c r="B10" s="97"/>
      <c r="C10" s="9" t="s">
        <v>46</v>
      </c>
      <c r="D10" s="26"/>
      <c r="E10" s="33"/>
      <c r="F10" s="3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row>
    <row r="11" spans="2:90" s="4" customFormat="1" outlineLevel="1" x14ac:dyDescent="0.25">
      <c r="B11" s="97"/>
      <c r="C11" s="9" t="s">
        <v>47</v>
      </c>
      <c r="D11" s="26"/>
      <c r="E11" s="33"/>
      <c r="F11" s="3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row>
    <row r="12" spans="2:90" s="4" customFormat="1" ht="38.25" outlineLevel="1" x14ac:dyDescent="0.25">
      <c r="B12" s="60">
        <v>2</v>
      </c>
      <c r="C12" s="9" t="s">
        <v>5</v>
      </c>
      <c r="D12" s="26"/>
      <c r="E12" s="33"/>
      <c r="F12" s="3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row>
    <row r="13" spans="2:90" s="4" customFormat="1" ht="15" customHeight="1" outlineLevel="1" x14ac:dyDescent="0.25">
      <c r="B13" s="98" t="s">
        <v>8</v>
      </c>
      <c r="C13" s="99"/>
      <c r="D13" s="99"/>
      <c r="E13" s="26"/>
      <c r="F13" s="37"/>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row>
    <row r="14" spans="2:90" s="4" customFormat="1" outlineLevel="1" x14ac:dyDescent="0.25">
      <c r="B14" s="97">
        <v>1</v>
      </c>
      <c r="C14" s="108" t="s">
        <v>6</v>
      </c>
      <c r="D14" s="109"/>
      <c r="E14" s="109"/>
      <c r="F14" s="109"/>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row>
    <row r="15" spans="2:90" s="4" customFormat="1" outlineLevel="1" x14ac:dyDescent="0.25">
      <c r="B15" s="97"/>
      <c r="C15" s="9" t="s">
        <v>48</v>
      </c>
      <c r="D15" s="26"/>
      <c r="E15" s="13"/>
      <c r="F15" s="3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row>
    <row r="16" spans="2:90" s="4" customFormat="1" outlineLevel="1" x14ac:dyDescent="0.25">
      <c r="B16" s="97"/>
      <c r="C16" s="9" t="s">
        <v>49</v>
      </c>
      <c r="D16" s="26"/>
      <c r="E16" s="13"/>
      <c r="F16" s="3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row>
    <row r="17" spans="2:90" s="4" customFormat="1" ht="25.5" outlineLevel="1" x14ac:dyDescent="0.25">
      <c r="B17" s="97"/>
      <c r="C17" s="9" t="s">
        <v>162</v>
      </c>
      <c r="D17" s="26"/>
      <c r="E17" s="13"/>
      <c r="F17" s="3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row>
    <row r="18" spans="2:90" s="4" customFormat="1" outlineLevel="1" x14ac:dyDescent="0.25">
      <c r="B18" s="60">
        <v>2</v>
      </c>
      <c r="C18" s="9" t="s">
        <v>50</v>
      </c>
      <c r="D18" s="26"/>
      <c r="E18" s="13"/>
      <c r="F18" s="3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row>
    <row r="19" spans="2:90" s="4" customFormat="1" ht="25.5" outlineLevel="1" x14ac:dyDescent="0.25">
      <c r="B19" s="60">
        <v>3</v>
      </c>
      <c r="C19" s="9" t="s">
        <v>7</v>
      </c>
      <c r="D19" s="26"/>
      <c r="E19" s="13"/>
      <c r="F19" s="3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row>
    <row r="20" spans="2:90" s="4" customFormat="1" ht="15" customHeight="1" outlineLevel="1" x14ac:dyDescent="0.25">
      <c r="B20" s="98" t="s">
        <v>18</v>
      </c>
      <c r="C20" s="99"/>
      <c r="D20" s="99"/>
      <c r="E20" s="24"/>
      <c r="F20" s="37"/>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row>
    <row r="21" spans="2:90" s="4" customFormat="1" ht="38.25" outlineLevel="1" x14ac:dyDescent="0.25">
      <c r="B21" s="97">
        <v>1</v>
      </c>
      <c r="C21" s="56" t="s">
        <v>146</v>
      </c>
      <c r="D21" s="18"/>
      <c r="E21" s="15"/>
      <c r="F21" s="15"/>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row>
    <row r="22" spans="2:90" s="4" customFormat="1" ht="51" outlineLevel="1" x14ac:dyDescent="0.25">
      <c r="B22" s="97"/>
      <c r="C22" s="9" t="s">
        <v>133</v>
      </c>
      <c r="D22" s="26"/>
      <c r="E22" s="13"/>
      <c r="F22" s="3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row>
    <row r="23" spans="2:90" s="4" customFormat="1" ht="38.25" outlineLevel="1" x14ac:dyDescent="0.25">
      <c r="B23" s="97"/>
      <c r="C23" s="9" t="s">
        <v>132</v>
      </c>
      <c r="D23" s="26"/>
      <c r="E23" s="13"/>
      <c r="F23" s="3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row>
    <row r="24" spans="2:90" s="4" customFormat="1" ht="25.5" outlineLevel="1" x14ac:dyDescent="0.25">
      <c r="B24" s="60">
        <v>2</v>
      </c>
      <c r="C24" s="9" t="s">
        <v>15</v>
      </c>
      <c r="D24" s="26"/>
      <c r="E24" s="13"/>
      <c r="F24" s="3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row>
    <row r="25" spans="2:90" s="4" customFormat="1" ht="51" outlineLevel="1" x14ac:dyDescent="0.25">
      <c r="B25" s="60">
        <v>3</v>
      </c>
      <c r="C25" s="9" t="s">
        <v>14</v>
      </c>
      <c r="D25" s="26"/>
      <c r="E25" s="13"/>
      <c r="F25" s="3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row>
    <row r="26" spans="2:90" s="4" customFormat="1" ht="15" customHeight="1" outlineLevel="1" x14ac:dyDescent="0.25">
      <c r="B26" s="98" t="s">
        <v>17</v>
      </c>
      <c r="C26" s="99"/>
      <c r="D26" s="99"/>
      <c r="E26" s="24"/>
      <c r="F26" s="37"/>
      <c r="G26" s="19"/>
      <c r="H26" s="46"/>
      <c r="I26" s="46"/>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row>
    <row r="27" spans="2:90" s="4" customFormat="1" outlineLevel="1" x14ac:dyDescent="0.25">
      <c r="B27" s="97">
        <v>1</v>
      </c>
      <c r="C27" s="108" t="s">
        <v>19</v>
      </c>
      <c r="D27" s="109"/>
      <c r="E27" s="109"/>
      <c r="F27" s="109"/>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row>
    <row r="28" spans="2:90" s="4" customFormat="1" ht="51" outlineLevel="1" x14ac:dyDescent="0.25">
      <c r="B28" s="97"/>
      <c r="C28" s="9" t="s">
        <v>160</v>
      </c>
      <c r="D28" s="26"/>
      <c r="E28" s="13"/>
      <c r="F28" s="3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row>
    <row r="29" spans="2:90" s="4" customFormat="1" ht="27.75" customHeight="1" outlineLevel="1" x14ac:dyDescent="0.25">
      <c r="B29" s="97"/>
      <c r="C29" s="9" t="s">
        <v>51</v>
      </c>
      <c r="D29" s="26"/>
      <c r="E29" s="13"/>
      <c r="F29" s="3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row>
    <row r="30" spans="2:90" s="4" customFormat="1" ht="63.75" outlineLevel="1" x14ac:dyDescent="0.25">
      <c r="B30" s="97"/>
      <c r="C30" s="9" t="s">
        <v>52</v>
      </c>
      <c r="D30" s="26"/>
      <c r="E30" s="13"/>
      <c r="F30" s="3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row>
    <row r="31" spans="2:90" s="4" customFormat="1" outlineLevel="1" x14ac:dyDescent="0.25">
      <c r="B31" s="97"/>
      <c r="C31" s="9" t="s">
        <v>53</v>
      </c>
      <c r="D31" s="26"/>
      <c r="E31" s="13"/>
      <c r="F31" s="3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row>
    <row r="32" spans="2:90" s="4" customFormat="1" ht="102" outlineLevel="1" x14ac:dyDescent="0.25">
      <c r="B32" s="60">
        <v>2</v>
      </c>
      <c r="C32" s="9" t="s">
        <v>54</v>
      </c>
      <c r="D32" s="26"/>
      <c r="E32" s="13"/>
      <c r="F32" s="3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row>
    <row r="33" spans="2:90" s="4" customFormat="1" ht="102" outlineLevel="1" x14ac:dyDescent="0.25">
      <c r="B33" s="60">
        <v>3</v>
      </c>
      <c r="C33" s="9" t="s">
        <v>21</v>
      </c>
      <c r="D33" s="26"/>
      <c r="E33" s="13"/>
      <c r="F33" s="3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row>
    <row r="34" spans="2:90" s="4" customFormat="1" ht="42.75" customHeight="1" outlineLevel="1" x14ac:dyDescent="0.25">
      <c r="B34" s="60">
        <v>4</v>
      </c>
      <c r="C34" s="9" t="s">
        <v>22</v>
      </c>
      <c r="D34" s="26"/>
      <c r="E34" s="13"/>
      <c r="F34" s="3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row>
    <row r="35" spans="2:90" s="4" customFormat="1" ht="65.25" customHeight="1" outlineLevel="1" x14ac:dyDescent="0.25">
      <c r="B35" s="60">
        <v>5</v>
      </c>
      <c r="C35" s="9" t="s">
        <v>55</v>
      </c>
      <c r="D35" s="26"/>
      <c r="E35" s="13"/>
      <c r="F35" s="3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row>
    <row r="36" spans="2:90" s="4" customFormat="1" ht="25.5" outlineLevel="1" x14ac:dyDescent="0.25">
      <c r="B36" s="60">
        <v>6</v>
      </c>
      <c r="C36" s="9" t="s">
        <v>33</v>
      </c>
      <c r="D36" s="26"/>
      <c r="E36" s="13"/>
      <c r="F36" s="3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row>
    <row r="37" spans="2:90" s="4" customFormat="1" ht="15" customHeight="1" outlineLevel="1" x14ac:dyDescent="0.25">
      <c r="B37" s="98" t="s">
        <v>34</v>
      </c>
      <c r="C37" s="99"/>
      <c r="D37" s="99"/>
      <c r="E37" s="24"/>
      <c r="F37" s="37"/>
      <c r="G37" s="19"/>
      <c r="H37" s="46"/>
      <c r="I37" s="46"/>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row>
    <row r="38" spans="2:90" s="4" customFormat="1" ht="38.25" outlineLevel="1" x14ac:dyDescent="0.25">
      <c r="B38" s="60">
        <v>1</v>
      </c>
      <c r="C38" s="9" t="s">
        <v>35</v>
      </c>
      <c r="D38" s="26"/>
      <c r="E38" s="13"/>
      <c r="F38" s="3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row>
    <row r="39" spans="2:90" s="4" customFormat="1" ht="76.5" outlineLevel="1" x14ac:dyDescent="0.25">
      <c r="B39" s="60">
        <v>2</v>
      </c>
      <c r="C39" s="9" t="s">
        <v>56</v>
      </c>
      <c r="D39" s="26"/>
      <c r="E39" s="13"/>
      <c r="F39" s="3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row>
    <row r="40" spans="2:90" s="4" customFormat="1" ht="38.25" outlineLevel="1" x14ac:dyDescent="0.25">
      <c r="B40" s="60">
        <v>3</v>
      </c>
      <c r="C40" s="9" t="s">
        <v>57</v>
      </c>
      <c r="D40" s="26"/>
      <c r="E40" s="13"/>
      <c r="F40" s="3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row>
    <row r="41" spans="2:90" s="4" customFormat="1" ht="51" outlineLevel="1" x14ac:dyDescent="0.25">
      <c r="B41" s="60">
        <v>4</v>
      </c>
      <c r="C41" s="9" t="s">
        <v>58</v>
      </c>
      <c r="D41" s="26"/>
      <c r="E41" s="13"/>
      <c r="F41" s="3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row>
    <row r="42" spans="2:90" s="4" customFormat="1" ht="25.5" outlineLevel="1" x14ac:dyDescent="0.25">
      <c r="B42" s="60">
        <v>5</v>
      </c>
      <c r="C42" s="9" t="s">
        <v>59</v>
      </c>
      <c r="D42" s="26"/>
      <c r="E42" s="13"/>
      <c r="F42" s="3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row>
    <row r="43" spans="2:90" s="4" customFormat="1" ht="76.5" outlineLevel="1" x14ac:dyDescent="0.25">
      <c r="B43" s="60">
        <v>6</v>
      </c>
      <c r="C43" s="9" t="s">
        <v>60</v>
      </c>
      <c r="D43" s="26"/>
      <c r="E43" s="13"/>
      <c r="F43" s="3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row>
    <row r="44" spans="2:90" s="4" customFormat="1" ht="51" outlineLevel="1" x14ac:dyDescent="0.25">
      <c r="B44" s="60">
        <v>7</v>
      </c>
      <c r="C44" s="9" t="s">
        <v>61</v>
      </c>
      <c r="D44" s="26"/>
      <c r="E44" s="13"/>
      <c r="F44" s="3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row>
    <row r="45" spans="2:90" s="4" customFormat="1" ht="51" outlineLevel="1" x14ac:dyDescent="0.25">
      <c r="B45" s="60">
        <v>8</v>
      </c>
      <c r="C45" s="9" t="s">
        <v>36</v>
      </c>
      <c r="D45" s="26"/>
      <c r="E45" s="13"/>
      <c r="F45" s="3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row>
    <row r="46" spans="2:90" s="4" customFormat="1" ht="76.5" outlineLevel="1" x14ac:dyDescent="0.25">
      <c r="B46" s="60">
        <v>9</v>
      </c>
      <c r="C46" s="9" t="s">
        <v>62</v>
      </c>
      <c r="D46" s="26"/>
      <c r="E46" s="13"/>
      <c r="F46" s="3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row>
    <row r="47" spans="2:90" s="4" customFormat="1" outlineLevel="1" x14ac:dyDescent="0.25">
      <c r="B47" s="97">
        <v>10</v>
      </c>
      <c r="C47" s="14" t="s">
        <v>63</v>
      </c>
      <c r="D47" s="18"/>
      <c r="E47" s="15"/>
      <c r="F47" s="15"/>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row>
    <row r="48" spans="2:90" s="4" customFormat="1" ht="51" outlineLevel="1" x14ac:dyDescent="0.25">
      <c r="B48" s="97"/>
      <c r="C48" s="9" t="s">
        <v>64</v>
      </c>
      <c r="D48" s="26"/>
      <c r="E48" s="13"/>
      <c r="F48" s="3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row>
    <row r="49" spans="2:90" s="4" customFormat="1" ht="38.25" outlineLevel="1" x14ac:dyDescent="0.25">
      <c r="B49" s="97"/>
      <c r="C49" s="9" t="s">
        <v>65</v>
      </c>
      <c r="D49" s="26"/>
      <c r="E49" s="13"/>
      <c r="F49" s="3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row>
    <row r="50" spans="2:90" s="4" customFormat="1" ht="38.25" outlineLevel="1" x14ac:dyDescent="0.25">
      <c r="B50" s="97"/>
      <c r="C50" s="9" t="s">
        <v>66</v>
      </c>
      <c r="D50" s="26"/>
      <c r="E50" s="13"/>
      <c r="F50" s="3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row>
    <row r="51" spans="2:90" s="4" customFormat="1" ht="38.25" outlineLevel="1" x14ac:dyDescent="0.25">
      <c r="B51" s="97"/>
      <c r="C51" s="9" t="s">
        <v>67</v>
      </c>
      <c r="D51" s="26"/>
      <c r="E51" s="13"/>
      <c r="F51" s="3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row>
    <row r="52" spans="2:90" s="4" customFormat="1" ht="63.75" outlineLevel="1" x14ac:dyDescent="0.25">
      <c r="B52" s="60">
        <v>11</v>
      </c>
      <c r="C52" s="9" t="s">
        <v>68</v>
      </c>
      <c r="D52" s="26"/>
      <c r="E52" s="13"/>
      <c r="F52" s="3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row>
    <row r="53" spans="2:90" s="4" customFormat="1" outlineLevel="1" x14ac:dyDescent="0.25">
      <c r="B53" s="98" t="s">
        <v>37</v>
      </c>
      <c r="C53" s="99"/>
      <c r="D53" s="99"/>
      <c r="E53" s="24"/>
      <c r="F53" s="37"/>
      <c r="G53" s="19"/>
      <c r="H53" s="46"/>
      <c r="I53" s="46"/>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row>
    <row r="54" spans="2:90" s="4" customFormat="1" ht="25.5" outlineLevel="1" x14ac:dyDescent="0.25">
      <c r="B54" s="60">
        <v>1</v>
      </c>
      <c r="C54" s="9" t="s">
        <v>69</v>
      </c>
      <c r="D54" s="26"/>
      <c r="E54" s="13"/>
      <c r="F54" s="3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row>
    <row r="55" spans="2:90" s="4" customFormat="1" ht="63.75" outlineLevel="1" x14ac:dyDescent="0.25">
      <c r="B55" s="60">
        <v>2</v>
      </c>
      <c r="C55" s="9" t="s">
        <v>70</v>
      </c>
      <c r="D55" s="26"/>
      <c r="E55" s="13"/>
      <c r="F55" s="3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row>
    <row r="56" spans="2:90" s="4" customFormat="1" ht="38.25" outlineLevel="1" x14ac:dyDescent="0.25">
      <c r="B56" s="60">
        <v>3</v>
      </c>
      <c r="C56" s="9" t="s">
        <v>71</v>
      </c>
      <c r="D56" s="26"/>
      <c r="E56" s="13"/>
      <c r="F56" s="3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row>
    <row r="57" spans="2:90" s="4" customFormat="1" ht="25.5" outlineLevel="1" x14ac:dyDescent="0.25">
      <c r="B57" s="60">
        <v>4</v>
      </c>
      <c r="C57" s="9" t="s">
        <v>72</v>
      </c>
      <c r="D57" s="26"/>
      <c r="E57" s="13"/>
      <c r="F57" s="3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row>
    <row r="58" spans="2:90" s="4" customFormat="1" ht="38.25" outlineLevel="1" x14ac:dyDescent="0.25">
      <c r="B58" s="60">
        <v>5</v>
      </c>
      <c r="C58" s="9" t="s">
        <v>73</v>
      </c>
      <c r="D58" s="26"/>
      <c r="E58" s="13"/>
      <c r="F58" s="3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row>
    <row r="59" spans="2:90" s="4" customFormat="1" outlineLevel="1" x14ac:dyDescent="0.25">
      <c r="B59" s="98" t="s">
        <v>38</v>
      </c>
      <c r="C59" s="99"/>
      <c r="D59" s="99"/>
      <c r="E59" s="24"/>
      <c r="F59" s="37"/>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row>
    <row r="60" spans="2:90" s="4" customFormat="1" ht="38.25" outlineLevel="1" x14ac:dyDescent="0.25">
      <c r="B60" s="60">
        <v>1</v>
      </c>
      <c r="C60" s="9" t="s">
        <v>39</v>
      </c>
      <c r="D60" s="26"/>
      <c r="E60" s="13"/>
      <c r="F60" s="3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row>
    <row r="61" spans="2:90" s="4" customFormat="1" outlineLevel="1" x14ac:dyDescent="0.25">
      <c r="B61" s="98" t="s">
        <v>40</v>
      </c>
      <c r="C61" s="99"/>
      <c r="D61" s="99"/>
      <c r="E61" s="24"/>
      <c r="F61" s="37"/>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row>
    <row r="62" spans="2:90" s="4" customFormat="1" ht="127.5" outlineLevel="1" x14ac:dyDescent="0.25">
      <c r="B62" s="60">
        <v>1</v>
      </c>
      <c r="C62" s="9" t="s">
        <v>76</v>
      </c>
      <c r="D62" s="26"/>
      <c r="E62" s="13"/>
      <c r="F62" s="3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row>
    <row r="63" spans="2:90" s="4" customFormat="1" ht="51" outlineLevel="1" x14ac:dyDescent="0.25">
      <c r="B63" s="60">
        <v>2</v>
      </c>
      <c r="C63" s="9" t="s">
        <v>74</v>
      </c>
      <c r="D63" s="26"/>
      <c r="E63" s="13"/>
      <c r="F63" s="3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row>
    <row r="64" spans="2:90" s="4" customFormat="1" ht="38.25" outlineLevel="1" x14ac:dyDescent="0.25">
      <c r="B64" s="60">
        <v>3</v>
      </c>
      <c r="C64" s="9" t="s">
        <v>75</v>
      </c>
      <c r="D64" s="26"/>
      <c r="E64" s="13"/>
      <c r="F64" s="3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row>
    <row r="65" spans="2:90" s="4" customFormat="1" outlineLevel="1" x14ac:dyDescent="0.25">
      <c r="B65" s="98" t="s">
        <v>41</v>
      </c>
      <c r="C65" s="99"/>
      <c r="D65" s="99"/>
      <c r="E65" s="24"/>
      <c r="F65" s="37"/>
      <c r="G65" s="19"/>
      <c r="H65" s="46"/>
      <c r="I65" s="46"/>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row>
    <row r="66" spans="2:90" s="4" customFormat="1" ht="65.25" customHeight="1" outlineLevel="1" x14ac:dyDescent="0.25">
      <c r="B66" s="60">
        <v>1</v>
      </c>
      <c r="C66" s="9" t="s">
        <v>77</v>
      </c>
      <c r="D66" s="26"/>
      <c r="E66" s="13"/>
      <c r="F66" s="3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row>
    <row r="67" spans="2:90" s="4" customFormat="1" ht="51.75" customHeight="1" outlineLevel="1" x14ac:dyDescent="0.25">
      <c r="B67" s="60">
        <v>2</v>
      </c>
      <c r="C67" s="9" t="s">
        <v>78</v>
      </c>
      <c r="D67" s="26"/>
      <c r="E67" s="13"/>
      <c r="F67" s="3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row>
    <row r="68" spans="2:90" s="4" customFormat="1" outlineLevel="1" x14ac:dyDescent="0.25">
      <c r="B68" s="11"/>
      <c r="C68" s="112"/>
      <c r="D68" s="112"/>
      <c r="E68" s="112"/>
      <c r="F68" s="112"/>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row>
    <row r="69" spans="2:90" s="4" customFormat="1" x14ac:dyDescent="0.25">
      <c r="B69" s="111" t="s">
        <v>1</v>
      </c>
      <c r="C69" s="111"/>
      <c r="D69" s="105"/>
      <c r="E69" s="43"/>
      <c r="F69" s="34"/>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row>
    <row r="70" spans="2:90" s="4" customFormat="1" outlineLevel="1" x14ac:dyDescent="0.25">
      <c r="B70" s="113" t="s">
        <v>2</v>
      </c>
      <c r="C70" s="114"/>
      <c r="D70" s="114"/>
      <c r="E70" s="30"/>
      <c r="F70" s="39"/>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row>
    <row r="71" spans="2:90" s="4" customFormat="1" outlineLevel="1" x14ac:dyDescent="0.25">
      <c r="B71" s="98" t="s">
        <v>9</v>
      </c>
      <c r="C71" s="99"/>
      <c r="D71" s="99"/>
      <c r="E71" s="24"/>
      <c r="F71" s="37"/>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row>
    <row r="72" spans="2:90" s="4" customFormat="1" outlineLevel="1" x14ac:dyDescent="0.25">
      <c r="B72" s="97">
        <v>1</v>
      </c>
      <c r="C72" s="14" t="s">
        <v>4</v>
      </c>
      <c r="D72" s="15"/>
      <c r="E72" s="15"/>
      <c r="F72" s="15"/>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row>
    <row r="73" spans="2:90" s="4" customFormat="1" outlineLevel="1" x14ac:dyDescent="0.25">
      <c r="B73" s="97"/>
      <c r="C73" s="9" t="s">
        <v>80</v>
      </c>
      <c r="D73" s="26"/>
      <c r="E73" s="13"/>
      <c r="F73" s="3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row>
    <row r="74" spans="2:90" s="4" customFormat="1" ht="38.25" outlineLevel="1" x14ac:dyDescent="0.25">
      <c r="B74" s="97"/>
      <c r="C74" s="9" t="s">
        <v>79</v>
      </c>
      <c r="D74" s="26"/>
      <c r="E74" s="13"/>
      <c r="F74" s="3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row>
    <row r="75" spans="2:90" s="4" customFormat="1" outlineLevel="1" x14ac:dyDescent="0.25">
      <c r="B75" s="97"/>
      <c r="C75" s="9" t="s">
        <v>81</v>
      </c>
      <c r="D75" s="26"/>
      <c r="E75" s="13"/>
      <c r="F75" s="3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row>
    <row r="76" spans="2:90" s="4" customFormat="1" outlineLevel="1" x14ac:dyDescent="0.25">
      <c r="B76" s="97"/>
      <c r="C76" s="9" t="s">
        <v>82</v>
      </c>
      <c r="D76" s="26"/>
      <c r="E76" s="13"/>
      <c r="F76" s="3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row>
    <row r="77" spans="2:90" s="4" customFormat="1" outlineLevel="1" x14ac:dyDescent="0.25">
      <c r="B77" s="97"/>
      <c r="C77" s="9" t="s">
        <v>83</v>
      </c>
      <c r="D77" s="26"/>
      <c r="E77" s="13"/>
      <c r="F77" s="3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row>
    <row r="78" spans="2:90" s="5" customFormat="1" outlineLevel="1" x14ac:dyDescent="0.25">
      <c r="B78" s="98" t="s">
        <v>13</v>
      </c>
      <c r="C78" s="99"/>
      <c r="D78" s="99"/>
      <c r="E78" s="24"/>
      <c r="F78" s="37"/>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row>
    <row r="79" spans="2:90" s="5" customFormat="1" ht="25.5" outlineLevel="1" x14ac:dyDescent="0.25">
      <c r="B79" s="60">
        <v>1</v>
      </c>
      <c r="C79" s="9" t="s">
        <v>85</v>
      </c>
      <c r="D79" s="26"/>
      <c r="E79" s="13"/>
      <c r="F79" s="3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row>
    <row r="80" spans="2:90" s="5" customFormat="1" ht="25.5" outlineLevel="1" x14ac:dyDescent="0.25">
      <c r="B80" s="60">
        <v>2</v>
      </c>
      <c r="C80" s="9" t="s">
        <v>84</v>
      </c>
      <c r="D80" s="26"/>
      <c r="E80" s="13"/>
      <c r="F80" s="3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row>
    <row r="81" spans="2:54" s="5" customFormat="1" outlineLevel="1" x14ac:dyDescent="0.25">
      <c r="B81" s="98" t="s">
        <v>17</v>
      </c>
      <c r="C81" s="99"/>
      <c r="D81" s="99"/>
      <c r="E81" s="24"/>
      <c r="F81" s="37"/>
      <c r="G81" s="19"/>
      <c r="H81" s="46"/>
      <c r="I81" s="46"/>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row>
    <row r="82" spans="2:54" s="5" customFormat="1" ht="114.75" outlineLevel="1" x14ac:dyDescent="0.25">
      <c r="B82" s="60">
        <v>1</v>
      </c>
      <c r="C82" s="9" t="s">
        <v>86</v>
      </c>
      <c r="D82" s="26"/>
      <c r="E82" s="13"/>
      <c r="F82" s="3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row>
    <row r="83" spans="2:54" s="5" customFormat="1" outlineLevel="1" x14ac:dyDescent="0.25">
      <c r="B83" s="60">
        <v>2</v>
      </c>
      <c r="C83" s="9" t="s">
        <v>25</v>
      </c>
      <c r="D83" s="26"/>
      <c r="E83" s="13"/>
      <c r="F83" s="3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row>
    <row r="84" spans="2:54" s="5" customFormat="1" ht="25.5" outlineLevel="1" x14ac:dyDescent="0.25">
      <c r="B84" s="97">
        <v>3</v>
      </c>
      <c r="C84" s="14" t="s">
        <v>26</v>
      </c>
      <c r="D84" s="15"/>
      <c r="E84" s="15"/>
      <c r="F84" s="15"/>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row>
    <row r="85" spans="2:54" s="5" customFormat="1" ht="67.5" customHeight="1" outlineLevel="1" x14ac:dyDescent="0.25">
      <c r="B85" s="97"/>
      <c r="C85" s="9" t="s">
        <v>87</v>
      </c>
      <c r="D85" s="26"/>
      <c r="E85" s="13"/>
      <c r="F85" s="3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row>
    <row r="86" spans="2:54" s="5" customFormat="1" ht="25.5" outlineLevel="1" x14ac:dyDescent="0.25">
      <c r="B86" s="97"/>
      <c r="C86" s="9" t="s">
        <v>88</v>
      </c>
      <c r="D86" s="26"/>
      <c r="E86" s="13"/>
      <c r="F86" s="3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row>
    <row r="87" spans="2:54" s="5" customFormat="1" ht="38.25" outlineLevel="1" x14ac:dyDescent="0.25">
      <c r="B87" s="97"/>
      <c r="C87" s="9" t="s">
        <v>89</v>
      </c>
      <c r="D87" s="26"/>
      <c r="E87" s="13"/>
      <c r="F87" s="3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row>
    <row r="88" spans="2:54" s="5" customFormat="1" ht="156.75" customHeight="1" outlineLevel="1" x14ac:dyDescent="0.25">
      <c r="B88" s="60">
        <v>4</v>
      </c>
      <c r="C88" s="9" t="s">
        <v>90</v>
      </c>
      <c r="D88" s="26"/>
      <c r="E88" s="13"/>
      <c r="F88" s="3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row>
    <row r="89" spans="2:54" s="5" customFormat="1" outlineLevel="1" x14ac:dyDescent="0.25">
      <c r="B89" s="113" t="s">
        <v>0</v>
      </c>
      <c r="C89" s="114"/>
      <c r="D89" s="114"/>
      <c r="E89" s="30"/>
      <c r="F89" s="39"/>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row>
    <row r="90" spans="2:54" s="5" customFormat="1" outlineLevel="1" x14ac:dyDescent="0.25">
      <c r="B90" s="98" t="s">
        <v>17</v>
      </c>
      <c r="C90" s="99"/>
      <c r="D90" s="99"/>
      <c r="E90" s="23"/>
      <c r="F90" s="2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row>
    <row r="91" spans="2:54" s="5" customFormat="1" ht="15" customHeight="1" outlineLevel="1" x14ac:dyDescent="0.25">
      <c r="B91" s="29" t="s">
        <v>91</v>
      </c>
      <c r="C91" s="32"/>
      <c r="D91" s="15"/>
      <c r="E91" s="15"/>
      <c r="F91" s="15"/>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row>
    <row r="92" spans="2:54" s="5" customFormat="1" ht="140.25" outlineLevel="1" x14ac:dyDescent="0.25">
      <c r="B92" s="60">
        <v>1</v>
      </c>
      <c r="C92" s="9" t="s">
        <v>126</v>
      </c>
      <c r="D92" s="26"/>
      <c r="E92" s="13"/>
      <c r="F92" s="3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row>
    <row r="93" spans="2:54" s="5" customFormat="1" ht="38.25" outlineLevel="1" x14ac:dyDescent="0.25">
      <c r="B93" s="60">
        <v>3</v>
      </c>
      <c r="C93" s="9" t="s">
        <v>123</v>
      </c>
      <c r="D93" s="26"/>
      <c r="E93" s="13"/>
      <c r="F93" s="3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row>
    <row r="94" spans="2:54" s="5" customFormat="1" outlineLevel="1" x14ac:dyDescent="0.25">
      <c r="B94" s="97">
        <v>4</v>
      </c>
      <c r="C94" s="14" t="s">
        <v>27</v>
      </c>
      <c r="D94" s="15"/>
      <c r="E94" s="15"/>
      <c r="F94" s="15"/>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row>
    <row r="95" spans="2:54" s="5" customFormat="1" ht="113.25" customHeight="1" outlineLevel="1" x14ac:dyDescent="0.25">
      <c r="B95" s="97"/>
      <c r="C95" s="9" t="s">
        <v>92</v>
      </c>
      <c r="D95" s="26"/>
      <c r="E95" s="13"/>
      <c r="F95" s="36"/>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row>
    <row r="96" spans="2:54" s="5" customFormat="1" ht="103.5" customHeight="1" outlineLevel="1" x14ac:dyDescent="0.25">
      <c r="B96" s="97"/>
      <c r="C96" s="9" t="s">
        <v>93</v>
      </c>
      <c r="D96" s="26"/>
      <c r="E96" s="13"/>
      <c r="F96" s="36"/>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row>
    <row r="97" spans="2:90" s="5" customFormat="1" outlineLevel="1" x14ac:dyDescent="0.25">
      <c r="B97" s="113" t="s">
        <v>28</v>
      </c>
      <c r="C97" s="114"/>
      <c r="D97" s="114"/>
      <c r="E97" s="30"/>
      <c r="F97" s="39"/>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row>
    <row r="98" spans="2:90" s="5" customFormat="1" outlineLevel="1" x14ac:dyDescent="0.25">
      <c r="B98" s="98" t="s">
        <v>17</v>
      </c>
      <c r="C98" s="99"/>
      <c r="D98" s="99"/>
      <c r="E98" s="23"/>
      <c r="F98" s="2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row>
    <row r="99" spans="2:90" s="5" customFormat="1" ht="89.25" outlineLevel="1" x14ac:dyDescent="0.25">
      <c r="B99" s="60">
        <v>1</v>
      </c>
      <c r="C99" s="9" t="s">
        <v>94</v>
      </c>
      <c r="D99" s="26"/>
      <c r="E99" s="13"/>
      <c r="F99" s="3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row>
    <row r="100" spans="2:90" s="5" customFormat="1" ht="76.5" outlineLevel="1" x14ac:dyDescent="0.25">
      <c r="B100" s="60">
        <v>2</v>
      </c>
      <c r="C100" s="9" t="s">
        <v>29</v>
      </c>
      <c r="D100" s="26"/>
      <c r="E100" s="13"/>
      <c r="F100" s="3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row>
    <row r="101" spans="2:90" s="5" customFormat="1" ht="25.5" outlineLevel="1" x14ac:dyDescent="0.25">
      <c r="B101" s="60">
        <v>3</v>
      </c>
      <c r="C101" s="9" t="s">
        <v>30</v>
      </c>
      <c r="D101" s="26"/>
      <c r="E101" s="13"/>
      <c r="F101" s="3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row>
    <row r="102" spans="2:90" s="5" customFormat="1" ht="51" outlineLevel="1" x14ac:dyDescent="0.25">
      <c r="B102" s="60">
        <v>4</v>
      </c>
      <c r="C102" s="9" t="s">
        <v>31</v>
      </c>
      <c r="D102" s="26"/>
      <c r="E102" s="13"/>
      <c r="F102" s="3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row>
    <row r="103" spans="2:90" s="5" customFormat="1" ht="118.5" customHeight="1" outlineLevel="1" x14ac:dyDescent="0.25">
      <c r="B103" s="60">
        <v>5</v>
      </c>
      <c r="C103" s="9" t="s">
        <v>95</v>
      </c>
      <c r="D103" s="26"/>
      <c r="E103" s="13"/>
      <c r="F103" s="3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row>
    <row r="104" spans="2:90" s="4" customFormat="1" ht="51" outlineLevel="1" x14ac:dyDescent="0.25">
      <c r="B104" s="60">
        <v>6</v>
      </c>
      <c r="C104" s="9" t="s">
        <v>32</v>
      </c>
      <c r="D104" s="26"/>
      <c r="E104" s="13"/>
      <c r="F104" s="3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row>
    <row r="105" spans="2:90" s="4" customFormat="1" outlineLevel="1" x14ac:dyDescent="0.25">
      <c r="B105" s="11"/>
      <c r="C105" s="31"/>
      <c r="D105" s="12"/>
      <c r="E105" s="16"/>
      <c r="F105" s="17"/>
      <c r="G105" s="19"/>
      <c r="H105" s="46"/>
      <c r="I105" s="46"/>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row>
    <row r="106" spans="2:90" s="4" customFormat="1" x14ac:dyDescent="0.25">
      <c r="B106" s="102" t="s">
        <v>131</v>
      </c>
      <c r="C106" s="102"/>
      <c r="D106" s="102"/>
      <c r="E106" s="43"/>
      <c r="F106" s="34"/>
      <c r="G106" s="19"/>
      <c r="H106" s="46"/>
      <c r="I106" s="46"/>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row>
    <row r="107" spans="2:90" s="4" customFormat="1" outlineLevel="1" x14ac:dyDescent="0.25">
      <c r="B107" s="98" t="s">
        <v>9</v>
      </c>
      <c r="C107" s="99"/>
      <c r="D107" s="99"/>
      <c r="E107" s="24"/>
      <c r="F107" s="37"/>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row>
    <row r="108" spans="2:90" s="4" customFormat="1" ht="55.5" customHeight="1" outlineLevel="1" x14ac:dyDescent="0.25">
      <c r="B108" s="60">
        <v>1</v>
      </c>
      <c r="C108" s="9" t="s">
        <v>96</v>
      </c>
      <c r="D108" s="26"/>
      <c r="E108" s="13"/>
      <c r="F108" s="44"/>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row>
    <row r="109" spans="2:90" s="4" customFormat="1" outlineLevel="1" x14ac:dyDescent="0.25">
      <c r="B109" s="98" t="s">
        <v>10</v>
      </c>
      <c r="C109" s="99"/>
      <c r="D109" s="99"/>
      <c r="E109" s="24"/>
      <c r="F109" s="37"/>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row>
    <row r="110" spans="2:90" s="4" customFormat="1" ht="65.25" customHeight="1" outlineLevel="1" x14ac:dyDescent="0.25">
      <c r="B110" s="60">
        <v>1</v>
      </c>
      <c r="C110" s="9" t="s">
        <v>11</v>
      </c>
      <c r="D110" s="26"/>
      <c r="E110" s="13"/>
      <c r="F110" s="44"/>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row>
    <row r="111" spans="2:90" s="4" customFormat="1" outlineLevel="1" x14ac:dyDescent="0.25">
      <c r="B111" s="97">
        <v>2</v>
      </c>
      <c r="C111" s="14" t="s">
        <v>12</v>
      </c>
      <c r="D111" s="15"/>
      <c r="E111" s="15"/>
      <c r="F111" s="42"/>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row>
    <row r="112" spans="2:90" s="4" customFormat="1" outlineLevel="1" x14ac:dyDescent="0.25">
      <c r="B112" s="97"/>
      <c r="C112" s="9" t="s">
        <v>97</v>
      </c>
      <c r="D112" s="26"/>
      <c r="E112" s="13"/>
      <c r="F112" s="44"/>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row>
    <row r="113" spans="2:90" s="4" customFormat="1" outlineLevel="1" x14ac:dyDescent="0.25">
      <c r="B113" s="97"/>
      <c r="C113" s="9" t="s">
        <v>98</v>
      </c>
      <c r="D113" s="26"/>
      <c r="E113" s="13"/>
      <c r="F113" s="44"/>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row>
    <row r="114" spans="2:90" s="4" customFormat="1" outlineLevel="1" x14ac:dyDescent="0.25">
      <c r="B114" s="97"/>
      <c r="C114" s="9" t="s">
        <v>99</v>
      </c>
      <c r="D114" s="26"/>
      <c r="E114" s="13"/>
      <c r="F114" s="44"/>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row>
    <row r="115" spans="2:90" s="4" customFormat="1" ht="25.5" outlineLevel="1" x14ac:dyDescent="0.25">
      <c r="B115" s="97"/>
      <c r="C115" s="9" t="s">
        <v>122</v>
      </c>
      <c r="D115" s="26"/>
      <c r="E115" s="13"/>
      <c r="F115" s="44"/>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row>
    <row r="116" spans="2:90" s="4" customFormat="1" outlineLevel="1" x14ac:dyDescent="0.25">
      <c r="B116" s="97"/>
      <c r="C116" s="9" t="s">
        <v>100</v>
      </c>
      <c r="D116" s="26"/>
      <c r="E116" s="13"/>
      <c r="F116" s="44"/>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row>
    <row r="117" spans="2:90" s="4" customFormat="1" outlineLevel="1" x14ac:dyDescent="0.25">
      <c r="B117" s="97"/>
      <c r="C117" s="9" t="s">
        <v>101</v>
      </c>
      <c r="D117" s="26"/>
      <c r="E117" s="13"/>
      <c r="F117" s="44"/>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row>
    <row r="118" spans="2:90" s="4" customFormat="1" outlineLevel="1" x14ac:dyDescent="0.25">
      <c r="B118" s="97"/>
      <c r="C118" s="9" t="s">
        <v>102</v>
      </c>
      <c r="D118" s="26"/>
      <c r="E118" s="13"/>
      <c r="F118" s="44"/>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row>
    <row r="119" spans="2:90" s="4" customFormat="1" outlineLevel="1" x14ac:dyDescent="0.25">
      <c r="B119" s="97"/>
      <c r="C119" s="9" t="s">
        <v>103</v>
      </c>
      <c r="D119" s="26"/>
      <c r="E119" s="13"/>
      <c r="F119" s="44"/>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row>
    <row r="120" spans="2:90" s="4" customFormat="1" outlineLevel="1" x14ac:dyDescent="0.25">
      <c r="B120" s="98" t="s">
        <v>18</v>
      </c>
      <c r="C120" s="99"/>
      <c r="D120" s="99"/>
      <c r="E120" s="24"/>
      <c r="F120" s="37"/>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row>
    <row r="121" spans="2:90" s="4" customFormat="1" ht="51" outlineLevel="1" x14ac:dyDescent="0.25">
      <c r="B121" s="60">
        <v>1</v>
      </c>
      <c r="C121" s="9" t="s">
        <v>161</v>
      </c>
      <c r="D121" s="26"/>
      <c r="E121" s="13"/>
      <c r="F121" s="44"/>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row>
    <row r="122" spans="2:90" s="4" customFormat="1" outlineLevel="1" x14ac:dyDescent="0.25">
      <c r="B122" s="97">
        <v>2</v>
      </c>
      <c r="C122" s="14" t="s">
        <v>16</v>
      </c>
      <c r="D122" s="15"/>
      <c r="E122" s="15"/>
      <c r="F122" s="42"/>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row>
    <row r="123" spans="2:90" s="4" customFormat="1" outlineLevel="1" x14ac:dyDescent="0.25">
      <c r="B123" s="97"/>
      <c r="C123" s="9" t="s">
        <v>104</v>
      </c>
      <c r="D123" s="26"/>
      <c r="E123" s="13"/>
      <c r="F123" s="44"/>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row>
    <row r="124" spans="2:90" s="4" customFormat="1" outlineLevel="1" x14ac:dyDescent="0.25">
      <c r="B124" s="97"/>
      <c r="C124" s="9" t="s">
        <v>105</v>
      </c>
      <c r="D124" s="26"/>
      <c r="E124" s="13"/>
      <c r="F124" s="44"/>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row>
    <row r="125" spans="2:90" s="4" customFormat="1" ht="25.5" outlineLevel="1" x14ac:dyDescent="0.25">
      <c r="B125" s="97"/>
      <c r="C125" s="9" t="s">
        <v>106</v>
      </c>
      <c r="D125" s="26"/>
      <c r="E125" s="13"/>
      <c r="F125" s="44"/>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row>
    <row r="126" spans="2:90" s="4" customFormat="1" outlineLevel="1" x14ac:dyDescent="0.25">
      <c r="B126" s="97"/>
      <c r="C126" s="9" t="s">
        <v>107</v>
      </c>
      <c r="D126" s="26"/>
      <c r="E126" s="13"/>
      <c r="F126" s="44"/>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row>
    <row r="127" spans="2:90" s="4" customFormat="1" outlineLevel="1" x14ac:dyDescent="0.25">
      <c r="B127" s="97"/>
      <c r="C127" s="9" t="s">
        <v>108</v>
      </c>
      <c r="D127" s="26"/>
      <c r="E127" s="13"/>
      <c r="F127" s="44"/>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row>
    <row r="128" spans="2:90" s="4" customFormat="1" ht="15" customHeight="1" outlineLevel="1" x14ac:dyDescent="0.25">
      <c r="B128" s="98" t="s">
        <v>17</v>
      </c>
      <c r="C128" s="99"/>
      <c r="D128" s="99"/>
      <c r="E128" s="24"/>
      <c r="F128" s="37"/>
      <c r="G128" s="19"/>
      <c r="H128" s="46"/>
      <c r="I128" s="46"/>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row>
    <row r="129" spans="2:90" s="4" customFormat="1" ht="25.5" outlineLevel="1" x14ac:dyDescent="0.25">
      <c r="B129" s="97">
        <v>1</v>
      </c>
      <c r="C129" s="14" t="s">
        <v>109</v>
      </c>
      <c r="D129" s="15"/>
      <c r="E129" s="15"/>
      <c r="F129" s="42"/>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row>
    <row r="130" spans="2:90" s="4" customFormat="1" outlineLevel="1" x14ac:dyDescent="0.25">
      <c r="B130" s="97"/>
      <c r="C130" s="9" t="s">
        <v>110</v>
      </c>
      <c r="D130" s="26"/>
      <c r="E130" s="13"/>
      <c r="F130" s="44"/>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row>
    <row r="131" spans="2:90" s="4" customFormat="1" ht="25.5" outlineLevel="1" x14ac:dyDescent="0.25">
      <c r="B131" s="97"/>
      <c r="C131" s="9" t="s">
        <v>111</v>
      </c>
      <c r="D131" s="26"/>
      <c r="E131" s="13"/>
      <c r="F131" s="44"/>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row>
    <row r="132" spans="2:90" s="4" customFormat="1" ht="25.5" outlineLevel="1" x14ac:dyDescent="0.25">
      <c r="B132" s="97"/>
      <c r="C132" s="9" t="s">
        <v>112</v>
      </c>
      <c r="D132" s="26"/>
      <c r="E132" s="13"/>
      <c r="F132" s="44"/>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row>
    <row r="133" spans="2:90" s="4" customFormat="1" ht="38.25" customHeight="1" outlineLevel="1" x14ac:dyDescent="0.25">
      <c r="B133" s="97"/>
      <c r="C133" s="100" t="s">
        <v>130</v>
      </c>
      <c r="D133" s="100"/>
      <c r="E133" s="95"/>
      <c r="F133" s="9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row>
    <row r="134" spans="2:90" s="4" customFormat="1" outlineLevel="1" x14ac:dyDescent="0.25">
      <c r="B134" s="97"/>
      <c r="C134" s="101"/>
      <c r="D134" s="101"/>
      <c r="E134" s="96"/>
      <c r="F134" s="94"/>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row>
    <row r="135" spans="2:90" s="4" customFormat="1" outlineLevel="1" x14ac:dyDescent="0.25">
      <c r="B135" s="97"/>
      <c r="C135" s="9" t="s">
        <v>127</v>
      </c>
      <c r="D135" s="26"/>
      <c r="E135" s="13"/>
      <c r="F135" s="44"/>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c r="AV135" s="3"/>
      <c r="AW135" s="3"/>
      <c r="AX135" s="3"/>
      <c r="AY135" s="3"/>
      <c r="AZ135" s="3"/>
      <c r="BA135" s="3"/>
      <c r="BB135" s="3"/>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row>
    <row r="136" spans="2:90" s="4" customFormat="1" outlineLevel="1" x14ac:dyDescent="0.25">
      <c r="B136" s="97"/>
      <c r="C136" s="9" t="s">
        <v>128</v>
      </c>
      <c r="D136" s="26"/>
      <c r="E136" s="13"/>
      <c r="F136" s="44"/>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row>
    <row r="137" spans="2:90" s="4" customFormat="1" ht="25.5" outlineLevel="1" x14ac:dyDescent="0.25">
      <c r="B137" s="97"/>
      <c r="C137" s="9" t="s">
        <v>129</v>
      </c>
      <c r="D137" s="26"/>
      <c r="E137" s="13"/>
      <c r="F137" s="44"/>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row>
    <row r="138" spans="2:90" s="4" customFormat="1" ht="25.5" outlineLevel="1" x14ac:dyDescent="0.25">
      <c r="B138" s="97"/>
      <c r="C138" s="9" t="s">
        <v>20</v>
      </c>
      <c r="D138" s="26"/>
      <c r="E138" s="13"/>
      <c r="F138" s="44"/>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row>
    <row r="139" spans="2:90" s="4" customFormat="1" ht="25.5" outlineLevel="1" x14ac:dyDescent="0.25">
      <c r="B139" s="97">
        <v>2</v>
      </c>
      <c r="C139" s="14" t="s">
        <v>24</v>
      </c>
      <c r="D139" s="15"/>
      <c r="E139" s="15"/>
      <c r="F139" s="42"/>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row>
    <row r="140" spans="2:90" s="4" customFormat="1" outlineLevel="1" x14ac:dyDescent="0.25">
      <c r="B140" s="97"/>
      <c r="C140" s="9" t="s">
        <v>113</v>
      </c>
      <c r="D140" s="26"/>
      <c r="E140" s="13"/>
      <c r="F140" s="44"/>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row>
    <row r="141" spans="2:90" s="4" customFormat="1" outlineLevel="1" x14ac:dyDescent="0.25">
      <c r="B141" s="97"/>
      <c r="C141" s="9" t="s">
        <v>114</v>
      </c>
      <c r="D141" s="26"/>
      <c r="E141" s="13"/>
      <c r="F141" s="44"/>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row>
    <row r="142" spans="2:90" s="4" customFormat="1" ht="38.25" outlineLevel="1" x14ac:dyDescent="0.25">
      <c r="B142" s="97"/>
      <c r="C142" s="9" t="s">
        <v>115</v>
      </c>
      <c r="D142" s="26"/>
      <c r="E142" s="13"/>
      <c r="F142" s="44"/>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row>
    <row r="143" spans="2:90" s="4" customFormat="1" ht="25.5" outlineLevel="1" x14ac:dyDescent="0.25">
      <c r="B143" s="97">
        <v>3</v>
      </c>
      <c r="C143" s="14" t="s">
        <v>23</v>
      </c>
      <c r="D143" s="15"/>
      <c r="E143" s="15"/>
      <c r="F143" s="42"/>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row>
    <row r="144" spans="2:90" s="4" customFormat="1" outlineLevel="1" x14ac:dyDescent="0.25">
      <c r="B144" s="97"/>
      <c r="C144" s="9" t="s">
        <v>116</v>
      </c>
      <c r="D144" s="26"/>
      <c r="E144" s="13"/>
      <c r="F144" s="44"/>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row>
    <row r="145" spans="2:90" s="4" customFormat="1" outlineLevel="1" x14ac:dyDescent="0.25">
      <c r="B145" s="97"/>
      <c r="C145" s="9" t="s">
        <v>117</v>
      </c>
      <c r="D145" s="26"/>
      <c r="E145" s="13"/>
      <c r="F145" s="44"/>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row>
    <row r="146" spans="2:90" s="4" customFormat="1" outlineLevel="1" x14ac:dyDescent="0.25">
      <c r="B146" s="97"/>
      <c r="C146" s="9" t="s">
        <v>124</v>
      </c>
      <c r="D146" s="26"/>
      <c r="E146" s="13"/>
      <c r="F146" s="44"/>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c r="AV146" s="3"/>
      <c r="AW146" s="3"/>
      <c r="AX146" s="3"/>
      <c r="AY146" s="3"/>
      <c r="AZ146" s="3"/>
      <c r="BA146" s="3"/>
      <c r="BB146" s="3"/>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row>
    <row r="147" spans="2:90" s="4" customFormat="1" outlineLevel="1" x14ac:dyDescent="0.25">
      <c r="B147" s="97"/>
      <c r="C147" s="9" t="s">
        <v>125</v>
      </c>
      <c r="D147" s="26"/>
      <c r="E147" s="13"/>
      <c r="F147" s="44"/>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c r="AV147" s="3"/>
      <c r="AW147" s="3"/>
      <c r="AX147" s="3"/>
      <c r="AY147" s="3"/>
      <c r="AZ147" s="3"/>
      <c r="BA147" s="3"/>
      <c r="BB147" s="3"/>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row>
    <row r="148" spans="2:90" s="4" customFormat="1" outlineLevel="1" x14ac:dyDescent="0.25">
      <c r="B148" s="97">
        <v>4</v>
      </c>
      <c r="C148" s="14" t="s">
        <v>118</v>
      </c>
      <c r="D148" s="15"/>
      <c r="E148" s="15"/>
      <c r="F148" s="42"/>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c r="AV148" s="3"/>
      <c r="AW148" s="3"/>
      <c r="AX148" s="3"/>
      <c r="AY148" s="3"/>
      <c r="AZ148" s="3"/>
      <c r="BA148" s="3"/>
      <c r="BB148" s="3"/>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row>
    <row r="149" spans="2:90" s="4" customFormat="1" ht="25.5" outlineLevel="1" x14ac:dyDescent="0.25">
      <c r="B149" s="97"/>
      <c r="C149" s="9" t="s">
        <v>119</v>
      </c>
      <c r="D149" s="26"/>
      <c r="E149" s="13"/>
      <c r="F149" s="44"/>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c r="AV149" s="3"/>
      <c r="AW149" s="3"/>
      <c r="AX149" s="3"/>
      <c r="AY149" s="3"/>
      <c r="AZ149" s="3"/>
      <c r="BA149" s="3"/>
      <c r="BB149" s="3"/>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row>
    <row r="150" spans="2:90" s="4" customFormat="1" ht="27.75" customHeight="1" outlineLevel="1" x14ac:dyDescent="0.25">
      <c r="B150" s="97"/>
      <c r="C150" s="9" t="s">
        <v>120</v>
      </c>
      <c r="D150" s="26"/>
      <c r="E150" s="13"/>
      <c r="F150" s="44"/>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c r="AV150" s="3"/>
      <c r="AW150" s="3"/>
      <c r="AX150" s="3"/>
      <c r="AY150" s="3"/>
      <c r="AZ150" s="3"/>
      <c r="BA150" s="3"/>
      <c r="BB150" s="3"/>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row>
    <row r="151" spans="2:90" s="4" customFormat="1" ht="105" customHeight="1" outlineLevel="1" x14ac:dyDescent="0.25">
      <c r="B151" s="60">
        <v>5</v>
      </c>
      <c r="C151" s="9" t="s">
        <v>121</v>
      </c>
      <c r="D151" s="26"/>
      <c r="E151" s="13"/>
      <c r="F151" s="44"/>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c r="AV151" s="3"/>
      <c r="AW151" s="3"/>
      <c r="AX151" s="3"/>
      <c r="AY151" s="3"/>
      <c r="AZ151" s="3"/>
      <c r="BA151" s="3"/>
      <c r="BB151" s="3"/>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row>
    <row r="152" spans="2:90" s="3" customFormat="1" x14ac:dyDescent="0.25">
      <c r="B152" s="21"/>
      <c r="C152" s="22"/>
      <c r="D152" s="27"/>
      <c r="E152" s="22"/>
    </row>
    <row r="153" spans="2:90" s="3" customFormat="1" x14ac:dyDescent="0.25">
      <c r="B153" s="21"/>
      <c r="C153" s="22"/>
      <c r="D153" s="27"/>
      <c r="E153" s="22"/>
    </row>
    <row r="154" spans="2:90" s="3" customFormat="1" x14ac:dyDescent="0.25">
      <c r="B154" s="21"/>
      <c r="C154" s="22"/>
      <c r="D154" s="27"/>
      <c r="E154" s="22"/>
    </row>
    <row r="155" spans="2:90" s="1" customFormat="1" x14ac:dyDescent="0.25">
      <c r="B155" s="21"/>
      <c r="C155" s="22"/>
      <c r="D155" s="27"/>
      <c r="E155" s="22"/>
    </row>
    <row r="156" spans="2:90" s="1" customFormat="1" x14ac:dyDescent="0.25">
      <c r="B156" s="21"/>
      <c r="C156" s="22"/>
      <c r="D156" s="27"/>
      <c r="E156" s="22"/>
    </row>
    <row r="157" spans="2:90" s="1" customFormat="1" x14ac:dyDescent="0.25">
      <c r="B157" s="21"/>
      <c r="C157" s="22"/>
      <c r="D157" s="27"/>
      <c r="E157" s="22"/>
      <c r="F157" s="40"/>
    </row>
    <row r="158" spans="2:90" s="1" customFormat="1" x14ac:dyDescent="0.25">
      <c r="B158" s="21"/>
      <c r="C158" s="22"/>
      <c r="D158" s="27"/>
      <c r="E158" s="22"/>
      <c r="F158" s="41"/>
    </row>
    <row r="159" spans="2:90" s="1" customFormat="1" x14ac:dyDescent="0.25">
      <c r="B159" s="21"/>
      <c r="C159" s="22"/>
      <c r="D159" s="27"/>
      <c r="E159" s="22"/>
    </row>
    <row r="160" spans="2:90" s="1" customFormat="1" x14ac:dyDescent="0.25">
      <c r="B160" s="21"/>
      <c r="C160" s="22"/>
      <c r="D160" s="27"/>
      <c r="E160" s="22"/>
    </row>
    <row r="161" spans="2:5" s="1" customFormat="1" x14ac:dyDescent="0.25">
      <c r="B161" s="21"/>
      <c r="C161" s="22"/>
      <c r="D161" s="27"/>
      <c r="E161" s="22"/>
    </row>
    <row r="162" spans="2:5" s="1" customFormat="1" x14ac:dyDescent="0.25">
      <c r="B162" s="21"/>
      <c r="C162" s="22"/>
      <c r="D162" s="27"/>
      <c r="E162" s="22"/>
    </row>
    <row r="163" spans="2:5" s="1" customFormat="1" x14ac:dyDescent="0.25">
      <c r="B163" s="21"/>
      <c r="C163" s="22"/>
      <c r="D163" s="27"/>
      <c r="E163" s="22"/>
    </row>
    <row r="164" spans="2:5" s="1" customFormat="1" x14ac:dyDescent="0.25">
      <c r="B164" s="21"/>
      <c r="C164" s="22"/>
      <c r="D164" s="27"/>
      <c r="E164" s="22"/>
    </row>
    <row r="165" spans="2:5" s="1" customFormat="1" x14ac:dyDescent="0.25">
      <c r="B165" s="21"/>
      <c r="C165" s="22"/>
      <c r="D165" s="27"/>
      <c r="E165" s="22"/>
    </row>
    <row r="166" spans="2:5" s="1" customFormat="1" x14ac:dyDescent="0.25">
      <c r="B166" s="21"/>
      <c r="C166" s="22"/>
      <c r="D166" s="27"/>
      <c r="E166" s="22"/>
    </row>
    <row r="167" spans="2:5" s="1" customFormat="1" x14ac:dyDescent="0.25">
      <c r="B167" s="21"/>
      <c r="C167" s="22"/>
      <c r="D167" s="27"/>
      <c r="E167" s="22"/>
    </row>
    <row r="168" spans="2:5" s="1" customFormat="1" x14ac:dyDescent="0.25">
      <c r="B168" s="21"/>
      <c r="C168" s="22"/>
      <c r="D168" s="27"/>
      <c r="E168" s="22"/>
    </row>
    <row r="169" spans="2:5" s="1" customFormat="1" x14ac:dyDescent="0.25">
      <c r="B169" s="21"/>
      <c r="C169" s="22"/>
      <c r="D169" s="27"/>
      <c r="E169" s="22"/>
    </row>
    <row r="170" spans="2:5" s="1" customFormat="1" x14ac:dyDescent="0.25">
      <c r="B170" s="21"/>
      <c r="C170" s="22"/>
      <c r="D170" s="27"/>
      <c r="E170" s="22"/>
    </row>
    <row r="171" spans="2:5" s="1" customFormat="1" x14ac:dyDescent="0.25">
      <c r="B171" s="21"/>
      <c r="C171" s="22"/>
      <c r="D171" s="27"/>
      <c r="E171" s="22"/>
    </row>
    <row r="172" spans="2:5" s="1" customFormat="1" x14ac:dyDescent="0.25">
      <c r="B172" s="21"/>
      <c r="C172" s="22"/>
      <c r="D172" s="27"/>
      <c r="E172" s="22"/>
    </row>
    <row r="173" spans="2:5" s="1" customFormat="1" x14ac:dyDescent="0.25">
      <c r="B173" s="21"/>
      <c r="C173" s="22"/>
      <c r="D173" s="27"/>
      <c r="E173" s="22"/>
    </row>
    <row r="174" spans="2:5" s="1" customFormat="1" x14ac:dyDescent="0.25">
      <c r="B174" s="21"/>
      <c r="C174" s="22"/>
      <c r="D174" s="27"/>
      <c r="E174" s="22"/>
    </row>
    <row r="175" spans="2:5" s="1" customFormat="1" x14ac:dyDescent="0.25">
      <c r="B175" s="21"/>
      <c r="C175" s="22"/>
      <c r="D175" s="27"/>
      <c r="E175" s="22"/>
    </row>
    <row r="176" spans="2:5" s="1" customFormat="1" x14ac:dyDescent="0.25">
      <c r="B176" s="21"/>
      <c r="C176" s="22"/>
      <c r="D176" s="27"/>
      <c r="E176" s="22"/>
    </row>
    <row r="177" spans="2:5" s="1" customFormat="1" x14ac:dyDescent="0.25">
      <c r="B177" s="21"/>
      <c r="C177" s="22"/>
      <c r="D177" s="27"/>
      <c r="E177" s="22"/>
    </row>
    <row r="178" spans="2:5" s="1" customFormat="1" x14ac:dyDescent="0.25">
      <c r="B178" s="21"/>
      <c r="C178" s="22"/>
      <c r="D178" s="27"/>
      <c r="E178" s="22"/>
    </row>
    <row r="179" spans="2:5" s="1" customFormat="1" x14ac:dyDescent="0.25">
      <c r="B179" s="21"/>
      <c r="C179" s="22"/>
      <c r="D179" s="27"/>
      <c r="E179" s="22"/>
    </row>
    <row r="180" spans="2:5" s="1" customFormat="1" x14ac:dyDescent="0.25">
      <c r="B180" s="21"/>
      <c r="C180" s="22"/>
      <c r="D180" s="27"/>
      <c r="E180" s="22"/>
    </row>
    <row r="181" spans="2:5" s="1" customFormat="1" x14ac:dyDescent="0.25">
      <c r="B181" s="21"/>
      <c r="C181" s="22"/>
      <c r="D181" s="27"/>
      <c r="E181" s="22"/>
    </row>
    <row r="182" spans="2:5" s="1" customFormat="1" x14ac:dyDescent="0.25">
      <c r="B182" s="21"/>
      <c r="C182" s="22"/>
      <c r="D182" s="27"/>
      <c r="E182" s="22"/>
    </row>
    <row r="183" spans="2:5" s="1" customFormat="1" x14ac:dyDescent="0.25">
      <c r="B183" s="21"/>
      <c r="C183" s="22"/>
      <c r="D183" s="27"/>
      <c r="E183" s="22"/>
    </row>
    <row r="184" spans="2:5" s="1" customFormat="1" x14ac:dyDescent="0.25">
      <c r="B184" s="21"/>
      <c r="C184" s="22"/>
      <c r="D184" s="27"/>
      <c r="E184" s="22"/>
    </row>
    <row r="185" spans="2:5" s="1" customFormat="1" x14ac:dyDescent="0.25">
      <c r="B185" s="21"/>
      <c r="C185" s="22"/>
      <c r="D185" s="27"/>
      <c r="E185" s="22"/>
    </row>
    <row r="186" spans="2:5" s="1" customFormat="1" x14ac:dyDescent="0.25">
      <c r="B186" s="21"/>
      <c r="C186" s="22"/>
      <c r="D186" s="27"/>
      <c r="E186" s="22"/>
    </row>
    <row r="187" spans="2:5" s="1" customFormat="1" x14ac:dyDescent="0.25">
      <c r="B187" s="21"/>
      <c r="C187" s="22"/>
      <c r="D187" s="27"/>
      <c r="E187" s="22"/>
    </row>
    <row r="188" spans="2:5" s="1" customFormat="1" x14ac:dyDescent="0.25">
      <c r="B188" s="21"/>
      <c r="C188" s="22"/>
      <c r="D188" s="27"/>
      <c r="E188" s="22"/>
    </row>
    <row r="189" spans="2:5" s="1" customFormat="1" x14ac:dyDescent="0.25">
      <c r="B189" s="21"/>
      <c r="C189" s="22"/>
      <c r="D189" s="27"/>
      <c r="E189" s="22"/>
    </row>
    <row r="190" spans="2:5" s="1" customFormat="1" x14ac:dyDescent="0.25">
      <c r="B190" s="21"/>
      <c r="C190" s="22"/>
      <c r="D190" s="27"/>
      <c r="E190" s="22"/>
    </row>
    <row r="191" spans="2:5" s="1" customFormat="1" x14ac:dyDescent="0.25">
      <c r="B191" s="21"/>
      <c r="C191" s="22"/>
      <c r="D191" s="27"/>
      <c r="E191" s="22"/>
    </row>
    <row r="192" spans="2:5" s="1" customFormat="1" x14ac:dyDescent="0.25">
      <c r="B192" s="21"/>
      <c r="C192" s="22"/>
      <c r="D192" s="27"/>
      <c r="E192" s="22"/>
    </row>
    <row r="193" spans="2:5" s="1" customFormat="1" x14ac:dyDescent="0.25">
      <c r="B193" s="21"/>
      <c r="C193" s="22"/>
      <c r="D193" s="27"/>
      <c r="E193" s="22"/>
    </row>
    <row r="194" spans="2:5" s="1" customFormat="1" x14ac:dyDescent="0.25">
      <c r="B194" s="21"/>
      <c r="C194" s="22"/>
      <c r="D194" s="27"/>
      <c r="E194" s="22"/>
    </row>
    <row r="195" spans="2:5" s="1" customFormat="1" x14ac:dyDescent="0.25">
      <c r="B195" s="21"/>
      <c r="C195" s="22"/>
      <c r="D195" s="27"/>
      <c r="E195" s="22"/>
    </row>
    <row r="196" spans="2:5" s="1" customFormat="1" x14ac:dyDescent="0.25">
      <c r="B196" s="21"/>
      <c r="C196" s="22"/>
      <c r="D196" s="27"/>
      <c r="E196" s="22"/>
    </row>
    <row r="197" spans="2:5" s="1" customFormat="1" x14ac:dyDescent="0.25">
      <c r="B197" s="21"/>
      <c r="C197" s="22"/>
      <c r="D197" s="27"/>
      <c r="E197" s="22"/>
    </row>
    <row r="198" spans="2:5" s="1" customFormat="1" x14ac:dyDescent="0.25">
      <c r="B198" s="21"/>
      <c r="C198" s="22"/>
      <c r="D198" s="27"/>
      <c r="E198" s="22"/>
    </row>
    <row r="199" spans="2:5" s="1" customFormat="1" x14ac:dyDescent="0.25">
      <c r="B199" s="21"/>
      <c r="C199" s="22"/>
      <c r="D199" s="27"/>
      <c r="E199" s="22"/>
    </row>
    <row r="200" spans="2:5" s="1" customFormat="1" x14ac:dyDescent="0.25">
      <c r="B200" s="21"/>
      <c r="C200" s="22"/>
      <c r="D200" s="27"/>
      <c r="E200" s="22"/>
    </row>
    <row r="201" spans="2:5" s="1" customFormat="1" x14ac:dyDescent="0.25">
      <c r="B201" s="21"/>
      <c r="C201" s="22"/>
      <c r="D201" s="27"/>
      <c r="E201" s="22"/>
    </row>
    <row r="202" spans="2:5" s="1" customFormat="1" x14ac:dyDescent="0.25">
      <c r="B202" s="21"/>
      <c r="C202" s="22"/>
      <c r="D202" s="27"/>
      <c r="E202" s="22"/>
    </row>
    <row r="203" spans="2:5" s="1" customFormat="1" x14ac:dyDescent="0.25">
      <c r="B203" s="21"/>
      <c r="C203" s="22"/>
      <c r="D203" s="27"/>
      <c r="E203" s="22"/>
    </row>
    <row r="204" spans="2:5" s="1" customFormat="1" x14ac:dyDescent="0.25">
      <c r="B204" s="21"/>
      <c r="C204" s="22"/>
      <c r="D204" s="27"/>
      <c r="E204" s="22"/>
    </row>
    <row r="205" spans="2:5" s="1" customFormat="1" x14ac:dyDescent="0.25">
      <c r="B205" s="21"/>
      <c r="C205" s="22"/>
      <c r="D205" s="27"/>
      <c r="E205" s="22"/>
    </row>
    <row r="206" spans="2:5" s="1" customFormat="1" x14ac:dyDescent="0.25">
      <c r="B206" s="21"/>
      <c r="C206" s="22"/>
      <c r="D206" s="27"/>
      <c r="E206" s="22"/>
    </row>
    <row r="207" spans="2:5" s="1" customFormat="1" x14ac:dyDescent="0.25">
      <c r="B207" s="21"/>
      <c r="C207" s="22"/>
      <c r="D207" s="27"/>
      <c r="E207" s="22"/>
    </row>
    <row r="208" spans="2:5" s="1" customFormat="1" x14ac:dyDescent="0.25">
      <c r="B208" s="21"/>
      <c r="C208" s="22"/>
      <c r="D208" s="27"/>
      <c r="E208" s="22"/>
    </row>
    <row r="209" spans="2:5" s="1" customFormat="1" x14ac:dyDescent="0.25">
      <c r="B209" s="21"/>
      <c r="C209" s="22"/>
      <c r="D209" s="27"/>
      <c r="E209" s="22"/>
    </row>
    <row r="210" spans="2:5" s="1" customFormat="1" x14ac:dyDescent="0.25">
      <c r="B210" s="21"/>
      <c r="C210" s="22"/>
      <c r="D210" s="27"/>
      <c r="E210" s="22"/>
    </row>
    <row r="211" spans="2:5" s="1" customFormat="1" x14ac:dyDescent="0.25">
      <c r="B211" s="21"/>
      <c r="C211" s="22"/>
      <c r="D211" s="27"/>
      <c r="E211" s="22"/>
    </row>
    <row r="212" spans="2:5" s="1" customFormat="1" x14ac:dyDescent="0.25">
      <c r="B212" s="21"/>
      <c r="C212" s="22"/>
      <c r="D212" s="27"/>
      <c r="E212" s="22"/>
    </row>
    <row r="213" spans="2:5" s="1" customFormat="1" x14ac:dyDescent="0.25">
      <c r="B213" s="21"/>
      <c r="C213" s="22"/>
      <c r="D213" s="27"/>
      <c r="E213" s="22"/>
    </row>
    <row r="214" spans="2:5" s="1" customFormat="1" x14ac:dyDescent="0.25">
      <c r="B214" s="21"/>
      <c r="C214" s="22"/>
      <c r="D214" s="27"/>
      <c r="E214" s="22"/>
    </row>
    <row r="215" spans="2:5" s="1" customFormat="1" x14ac:dyDescent="0.25">
      <c r="B215" s="21"/>
      <c r="C215" s="22"/>
      <c r="D215" s="27"/>
      <c r="E215" s="22"/>
    </row>
    <row r="216" spans="2:5" s="1" customFormat="1" x14ac:dyDescent="0.25">
      <c r="B216" s="21"/>
      <c r="C216" s="22"/>
      <c r="D216" s="27"/>
      <c r="E216" s="22"/>
    </row>
    <row r="217" spans="2:5" s="1" customFormat="1" x14ac:dyDescent="0.25">
      <c r="B217" s="21"/>
      <c r="C217" s="22"/>
      <c r="D217" s="27"/>
      <c r="E217" s="22"/>
    </row>
    <row r="218" spans="2:5" s="1" customFormat="1" x14ac:dyDescent="0.25">
      <c r="B218" s="21"/>
      <c r="C218" s="22"/>
      <c r="D218" s="27"/>
      <c r="E218" s="22"/>
    </row>
    <row r="219" spans="2:5" s="1" customFormat="1" x14ac:dyDescent="0.25">
      <c r="B219" s="21"/>
      <c r="C219" s="22"/>
      <c r="D219" s="27"/>
      <c r="E219" s="22"/>
    </row>
    <row r="220" spans="2:5" s="1" customFormat="1" x14ac:dyDescent="0.25">
      <c r="B220" s="21"/>
      <c r="C220" s="22"/>
      <c r="D220" s="27"/>
      <c r="E220" s="22"/>
    </row>
    <row r="221" spans="2:5" s="1" customFormat="1" x14ac:dyDescent="0.25">
      <c r="B221" s="21"/>
      <c r="C221" s="22"/>
      <c r="D221" s="27"/>
      <c r="E221" s="22"/>
    </row>
    <row r="222" spans="2:5" s="1" customFormat="1" x14ac:dyDescent="0.25">
      <c r="B222" s="21"/>
      <c r="C222" s="22"/>
      <c r="D222" s="27"/>
      <c r="E222" s="22"/>
    </row>
    <row r="223" spans="2:5" s="1" customFormat="1" x14ac:dyDescent="0.25">
      <c r="B223" s="21"/>
      <c r="C223" s="22"/>
      <c r="D223" s="27"/>
      <c r="E223" s="22"/>
    </row>
    <row r="224" spans="2:5" s="1" customFormat="1" x14ac:dyDescent="0.25">
      <c r="B224" s="21"/>
      <c r="C224" s="22"/>
      <c r="D224" s="27"/>
      <c r="E224" s="22"/>
    </row>
    <row r="225" spans="2:5" s="1" customFormat="1" x14ac:dyDescent="0.25">
      <c r="B225" s="21"/>
      <c r="C225" s="22"/>
      <c r="D225" s="27"/>
      <c r="E225" s="22"/>
    </row>
    <row r="226" spans="2:5" s="1" customFormat="1" x14ac:dyDescent="0.25">
      <c r="B226" s="21"/>
      <c r="C226" s="22"/>
      <c r="D226" s="27"/>
      <c r="E226" s="22"/>
    </row>
    <row r="227" spans="2:5" s="1" customFormat="1" x14ac:dyDescent="0.25">
      <c r="B227" s="21"/>
      <c r="C227" s="22"/>
      <c r="D227" s="27"/>
      <c r="E227" s="22"/>
    </row>
    <row r="228" spans="2:5" s="1" customFormat="1" x14ac:dyDescent="0.25">
      <c r="B228" s="21"/>
      <c r="C228" s="22"/>
      <c r="D228" s="27"/>
      <c r="E228" s="22"/>
    </row>
    <row r="229" spans="2:5" s="1" customFormat="1" x14ac:dyDescent="0.25">
      <c r="B229" s="21"/>
      <c r="C229" s="22"/>
      <c r="D229" s="27"/>
      <c r="E229" s="22"/>
    </row>
    <row r="230" spans="2:5" s="1" customFormat="1" x14ac:dyDescent="0.25">
      <c r="B230" s="21"/>
      <c r="C230" s="22"/>
      <c r="D230" s="27"/>
      <c r="E230" s="22"/>
    </row>
    <row r="231" spans="2:5" s="1" customFormat="1" x14ac:dyDescent="0.25">
      <c r="B231" s="21"/>
      <c r="C231" s="22"/>
      <c r="D231" s="27"/>
      <c r="E231" s="22"/>
    </row>
    <row r="232" spans="2:5" s="1" customFormat="1" x14ac:dyDescent="0.25">
      <c r="B232" s="21"/>
      <c r="C232" s="22"/>
      <c r="D232" s="27"/>
      <c r="E232" s="22"/>
    </row>
    <row r="233" spans="2:5" s="1" customFormat="1" x14ac:dyDescent="0.25">
      <c r="B233" s="21"/>
      <c r="C233" s="22"/>
      <c r="D233" s="27"/>
      <c r="E233" s="22"/>
    </row>
    <row r="234" spans="2:5" s="1" customFormat="1" x14ac:dyDescent="0.25">
      <c r="B234" s="21"/>
      <c r="C234" s="22"/>
      <c r="D234" s="27"/>
      <c r="E234" s="22"/>
    </row>
    <row r="235" spans="2:5" s="1" customFormat="1" x14ac:dyDescent="0.25">
      <c r="B235" s="21"/>
      <c r="C235" s="22"/>
      <c r="D235" s="27"/>
      <c r="E235" s="22"/>
    </row>
    <row r="236" spans="2:5" s="1" customFormat="1" x14ac:dyDescent="0.25">
      <c r="B236" s="21"/>
      <c r="C236" s="22"/>
      <c r="D236" s="27"/>
      <c r="E236" s="22"/>
    </row>
    <row r="237" spans="2:5" s="1" customFormat="1" x14ac:dyDescent="0.25">
      <c r="B237" s="21"/>
      <c r="C237" s="22"/>
      <c r="D237" s="27"/>
      <c r="E237" s="22"/>
    </row>
    <row r="238" spans="2:5" s="1" customFormat="1" x14ac:dyDescent="0.25">
      <c r="B238" s="21"/>
      <c r="C238" s="22"/>
      <c r="D238" s="27"/>
      <c r="E238" s="22"/>
    </row>
    <row r="239" spans="2:5" s="1" customFormat="1" x14ac:dyDescent="0.25">
      <c r="B239" s="21"/>
      <c r="C239" s="22"/>
      <c r="D239" s="27"/>
      <c r="E239" s="22"/>
    </row>
    <row r="240" spans="2:5" s="1" customFormat="1" x14ac:dyDescent="0.25">
      <c r="B240" s="21"/>
      <c r="C240" s="22"/>
      <c r="D240" s="27"/>
      <c r="E240" s="22"/>
    </row>
    <row r="241" spans="2:5" s="1" customFormat="1" x14ac:dyDescent="0.25">
      <c r="B241" s="21"/>
      <c r="C241" s="22"/>
      <c r="D241" s="27"/>
      <c r="E241" s="22"/>
    </row>
    <row r="242" spans="2:5" s="1" customFormat="1" x14ac:dyDescent="0.25">
      <c r="B242" s="21"/>
      <c r="C242" s="22"/>
      <c r="D242" s="27"/>
      <c r="E242" s="22"/>
    </row>
    <row r="243" spans="2:5" s="1" customFormat="1" x14ac:dyDescent="0.25">
      <c r="B243" s="21"/>
      <c r="C243" s="22"/>
      <c r="D243" s="27"/>
      <c r="E243" s="22"/>
    </row>
    <row r="244" spans="2:5" s="1" customFormat="1" x14ac:dyDescent="0.25">
      <c r="B244" s="21"/>
      <c r="C244" s="22"/>
      <c r="D244" s="27"/>
      <c r="E244" s="22"/>
    </row>
    <row r="245" spans="2:5" s="1" customFormat="1" x14ac:dyDescent="0.25">
      <c r="B245" s="21"/>
      <c r="C245" s="22"/>
      <c r="D245" s="27"/>
      <c r="E245" s="22"/>
    </row>
    <row r="246" spans="2:5" s="1" customFormat="1" x14ac:dyDescent="0.25">
      <c r="B246" s="21"/>
      <c r="C246" s="22"/>
      <c r="D246" s="27"/>
      <c r="E246" s="22"/>
    </row>
    <row r="247" spans="2:5" s="1" customFormat="1" x14ac:dyDescent="0.25">
      <c r="B247" s="21"/>
      <c r="C247" s="22"/>
      <c r="D247" s="27"/>
      <c r="E247" s="22"/>
    </row>
    <row r="248" spans="2:5" s="1" customFormat="1" x14ac:dyDescent="0.25">
      <c r="B248" s="21"/>
      <c r="C248" s="22"/>
      <c r="D248" s="27"/>
      <c r="E248" s="22"/>
    </row>
    <row r="249" spans="2:5" s="1" customFormat="1" x14ac:dyDescent="0.25">
      <c r="B249" s="21"/>
      <c r="C249" s="22"/>
      <c r="D249" s="27"/>
      <c r="E249" s="22"/>
    </row>
    <row r="250" spans="2:5" s="1" customFormat="1" x14ac:dyDescent="0.25">
      <c r="B250" s="21"/>
      <c r="C250" s="22"/>
      <c r="D250" s="27"/>
      <c r="E250" s="22"/>
    </row>
    <row r="251" spans="2:5" s="1" customFormat="1" x14ac:dyDescent="0.25">
      <c r="B251" s="21"/>
      <c r="C251" s="22"/>
      <c r="D251" s="27"/>
      <c r="E251" s="22"/>
    </row>
    <row r="252" spans="2:5" s="1" customFormat="1" x14ac:dyDescent="0.25">
      <c r="B252" s="21"/>
      <c r="C252" s="22"/>
      <c r="D252" s="27"/>
      <c r="E252" s="22"/>
    </row>
    <row r="253" spans="2:5" s="1" customFormat="1" x14ac:dyDescent="0.25">
      <c r="B253" s="21"/>
      <c r="C253" s="22"/>
      <c r="D253" s="27"/>
      <c r="E253" s="22"/>
    </row>
    <row r="254" spans="2:5" s="1" customFormat="1" x14ac:dyDescent="0.25">
      <c r="B254" s="21"/>
      <c r="C254" s="22"/>
      <c r="D254" s="27"/>
      <c r="E254" s="22"/>
    </row>
    <row r="255" spans="2:5" s="1" customFormat="1" x14ac:dyDescent="0.25">
      <c r="B255" s="21"/>
      <c r="C255" s="22"/>
      <c r="D255" s="27"/>
      <c r="E255" s="22"/>
    </row>
    <row r="256" spans="2:5" s="1" customFormat="1" x14ac:dyDescent="0.25">
      <c r="B256" s="21"/>
      <c r="C256" s="22"/>
      <c r="D256" s="27"/>
      <c r="E256" s="22"/>
    </row>
    <row r="257" spans="2:5" s="1" customFormat="1" x14ac:dyDescent="0.25">
      <c r="B257" s="21"/>
      <c r="C257" s="22"/>
      <c r="D257" s="27"/>
      <c r="E257" s="22"/>
    </row>
    <row r="258" spans="2:5" s="1" customFormat="1" x14ac:dyDescent="0.25">
      <c r="B258" s="21"/>
      <c r="C258" s="22"/>
      <c r="D258" s="27"/>
      <c r="E258" s="22"/>
    </row>
    <row r="259" spans="2:5" s="1" customFormat="1" x14ac:dyDescent="0.25">
      <c r="B259" s="21"/>
      <c r="C259" s="22"/>
      <c r="D259" s="27"/>
      <c r="E259" s="22"/>
    </row>
    <row r="260" spans="2:5" s="1" customFormat="1" x14ac:dyDescent="0.25">
      <c r="B260" s="21"/>
      <c r="C260" s="22"/>
      <c r="D260" s="27"/>
      <c r="E260" s="22"/>
    </row>
    <row r="261" spans="2:5" s="1" customFormat="1" x14ac:dyDescent="0.25">
      <c r="B261" s="21"/>
      <c r="C261" s="22"/>
      <c r="D261" s="27"/>
      <c r="E261" s="22"/>
    </row>
    <row r="262" spans="2:5" s="1" customFormat="1" x14ac:dyDescent="0.25">
      <c r="B262" s="21"/>
      <c r="C262" s="22"/>
      <c r="D262" s="27"/>
      <c r="E262" s="22"/>
    </row>
    <row r="263" spans="2:5" s="1" customFormat="1" x14ac:dyDescent="0.25">
      <c r="B263" s="21"/>
      <c r="C263" s="22"/>
      <c r="D263" s="27"/>
      <c r="E263" s="22"/>
    </row>
    <row r="264" spans="2:5" s="1" customFormat="1" x14ac:dyDescent="0.25">
      <c r="B264" s="21"/>
      <c r="C264" s="22"/>
      <c r="D264" s="27"/>
      <c r="E264" s="22"/>
    </row>
    <row r="265" spans="2:5" s="1" customFormat="1" x14ac:dyDescent="0.25">
      <c r="B265" s="21"/>
      <c r="C265" s="22"/>
      <c r="D265" s="27"/>
      <c r="E265" s="22"/>
    </row>
    <row r="266" spans="2:5" s="1" customFormat="1" x14ac:dyDescent="0.25">
      <c r="B266" s="21"/>
      <c r="C266" s="22"/>
      <c r="D266" s="27"/>
      <c r="E266" s="22"/>
    </row>
    <row r="267" spans="2:5" s="1" customFormat="1" x14ac:dyDescent="0.25">
      <c r="B267" s="21"/>
      <c r="C267" s="22"/>
      <c r="D267" s="27"/>
      <c r="E267" s="22"/>
    </row>
    <row r="268" spans="2:5" s="1" customFormat="1" x14ac:dyDescent="0.25">
      <c r="B268" s="21"/>
      <c r="C268" s="22"/>
      <c r="D268" s="27"/>
      <c r="E268" s="22"/>
    </row>
    <row r="269" spans="2:5" s="1" customFormat="1" x14ac:dyDescent="0.25">
      <c r="B269" s="21"/>
      <c r="C269" s="22"/>
      <c r="D269" s="27"/>
      <c r="E269" s="22"/>
    </row>
    <row r="270" spans="2:5" s="1" customFormat="1" x14ac:dyDescent="0.25">
      <c r="B270" s="21"/>
      <c r="C270" s="22"/>
      <c r="D270" s="27"/>
      <c r="E270" s="22"/>
    </row>
    <row r="271" spans="2:5" s="1" customFormat="1" x14ac:dyDescent="0.25">
      <c r="B271" s="21"/>
      <c r="C271" s="22"/>
      <c r="D271" s="27"/>
      <c r="E271" s="22"/>
    </row>
    <row r="272" spans="2:5" s="1" customFormat="1" x14ac:dyDescent="0.25">
      <c r="B272" s="21"/>
      <c r="C272" s="22"/>
      <c r="D272" s="27"/>
      <c r="E272" s="22"/>
    </row>
    <row r="273" spans="2:5" s="1" customFormat="1" x14ac:dyDescent="0.25">
      <c r="B273" s="21"/>
      <c r="C273" s="22"/>
      <c r="D273" s="27"/>
      <c r="E273" s="22"/>
    </row>
    <row r="274" spans="2:5" s="1" customFormat="1" x14ac:dyDescent="0.25">
      <c r="B274" s="21"/>
      <c r="C274" s="22"/>
      <c r="D274" s="27"/>
      <c r="E274" s="22"/>
    </row>
    <row r="275" spans="2:5" s="1" customFormat="1" x14ac:dyDescent="0.25">
      <c r="B275" s="21"/>
      <c r="C275" s="22"/>
      <c r="D275" s="27"/>
      <c r="E275" s="22"/>
    </row>
    <row r="276" spans="2:5" s="1" customFormat="1" x14ac:dyDescent="0.25">
      <c r="B276" s="21"/>
      <c r="C276" s="22"/>
      <c r="D276" s="27"/>
      <c r="E276" s="22"/>
    </row>
    <row r="277" spans="2:5" s="1" customFormat="1" x14ac:dyDescent="0.25">
      <c r="B277" s="21"/>
      <c r="C277" s="22"/>
      <c r="D277" s="27"/>
      <c r="E277" s="22"/>
    </row>
    <row r="278" spans="2:5" s="1" customFormat="1" x14ac:dyDescent="0.25">
      <c r="B278" s="21"/>
      <c r="C278" s="22"/>
      <c r="D278" s="27"/>
      <c r="E278" s="22"/>
    </row>
    <row r="279" spans="2:5" s="1" customFormat="1" x14ac:dyDescent="0.25">
      <c r="B279" s="21"/>
      <c r="C279" s="22"/>
      <c r="D279" s="27"/>
      <c r="E279" s="22"/>
    </row>
    <row r="280" spans="2:5" s="1" customFormat="1" x14ac:dyDescent="0.25">
      <c r="B280" s="21"/>
      <c r="C280" s="22"/>
      <c r="D280" s="27"/>
      <c r="E280" s="22"/>
    </row>
    <row r="281" spans="2:5" s="1" customFormat="1" x14ac:dyDescent="0.25">
      <c r="B281" s="21"/>
      <c r="C281" s="22"/>
      <c r="D281" s="27"/>
      <c r="E281" s="22"/>
    </row>
    <row r="282" spans="2:5" s="1" customFormat="1" x14ac:dyDescent="0.25">
      <c r="B282" s="21"/>
      <c r="C282" s="22"/>
      <c r="D282" s="27"/>
      <c r="E282" s="22"/>
    </row>
    <row r="283" spans="2:5" s="1" customFormat="1" x14ac:dyDescent="0.25">
      <c r="B283" s="21"/>
      <c r="C283" s="22"/>
      <c r="D283" s="27"/>
      <c r="E283" s="22"/>
    </row>
    <row r="284" spans="2:5" s="1" customFormat="1" x14ac:dyDescent="0.25">
      <c r="B284" s="21"/>
      <c r="C284" s="22"/>
      <c r="D284" s="27"/>
      <c r="E284" s="22"/>
    </row>
    <row r="285" spans="2:5" s="1" customFormat="1" x14ac:dyDescent="0.25">
      <c r="B285" s="21"/>
      <c r="C285" s="22"/>
      <c r="D285" s="27"/>
      <c r="E285" s="22"/>
    </row>
    <row r="286" spans="2:5" s="1" customFormat="1" x14ac:dyDescent="0.25">
      <c r="B286" s="21"/>
      <c r="C286" s="22"/>
      <c r="D286" s="27"/>
      <c r="E286" s="22"/>
    </row>
    <row r="287" spans="2:5" s="1" customFormat="1" x14ac:dyDescent="0.25">
      <c r="B287" s="21"/>
      <c r="C287" s="22"/>
      <c r="D287" s="27"/>
      <c r="E287" s="22"/>
    </row>
    <row r="288" spans="2:5" s="1" customFormat="1" x14ac:dyDescent="0.25">
      <c r="B288" s="21"/>
      <c r="C288" s="22"/>
      <c r="D288" s="27"/>
      <c r="E288" s="22"/>
    </row>
    <row r="289" spans="2:5" s="1" customFormat="1" x14ac:dyDescent="0.25">
      <c r="B289" s="21"/>
      <c r="C289" s="22"/>
      <c r="D289" s="27"/>
      <c r="E289" s="22"/>
    </row>
    <row r="290" spans="2:5" s="1" customFormat="1" x14ac:dyDescent="0.25">
      <c r="B290" s="21"/>
      <c r="C290" s="22"/>
      <c r="D290" s="27"/>
      <c r="E290" s="22"/>
    </row>
    <row r="291" spans="2:5" s="1" customFormat="1" x14ac:dyDescent="0.25">
      <c r="B291" s="21"/>
      <c r="C291" s="22"/>
      <c r="D291" s="27"/>
      <c r="E291" s="22"/>
    </row>
    <row r="292" spans="2:5" s="1" customFormat="1" x14ac:dyDescent="0.25">
      <c r="B292" s="21"/>
      <c r="C292" s="22"/>
      <c r="D292" s="27"/>
      <c r="E292" s="22"/>
    </row>
    <row r="293" spans="2:5" s="1" customFormat="1" x14ac:dyDescent="0.25">
      <c r="B293" s="21"/>
      <c r="C293" s="22"/>
      <c r="D293" s="27"/>
      <c r="E293" s="22"/>
    </row>
    <row r="294" spans="2:5" s="1" customFormat="1" x14ac:dyDescent="0.25">
      <c r="B294" s="21"/>
      <c r="C294" s="22"/>
      <c r="D294" s="27"/>
      <c r="E294" s="22"/>
    </row>
    <row r="295" spans="2:5" s="1" customFormat="1" x14ac:dyDescent="0.25">
      <c r="B295" s="21"/>
      <c r="C295" s="22"/>
      <c r="D295" s="27"/>
      <c r="E295" s="22"/>
    </row>
    <row r="296" spans="2:5" s="1" customFormat="1" x14ac:dyDescent="0.25">
      <c r="B296" s="21"/>
      <c r="C296" s="22"/>
      <c r="D296" s="27"/>
      <c r="E296" s="22"/>
    </row>
    <row r="297" spans="2:5" s="1" customFormat="1" x14ac:dyDescent="0.25">
      <c r="B297" s="21"/>
      <c r="C297" s="22"/>
      <c r="D297" s="27"/>
      <c r="E297" s="22"/>
    </row>
    <row r="298" spans="2:5" s="1" customFormat="1" x14ac:dyDescent="0.25">
      <c r="B298" s="21"/>
      <c r="C298" s="22"/>
      <c r="D298" s="27"/>
      <c r="E298" s="22"/>
    </row>
    <row r="299" spans="2:5" s="1" customFormat="1" x14ac:dyDescent="0.25">
      <c r="B299" s="21"/>
      <c r="C299" s="22"/>
      <c r="D299" s="27"/>
      <c r="E299" s="22"/>
    </row>
    <row r="300" spans="2:5" s="1" customFormat="1" x14ac:dyDescent="0.25">
      <c r="B300" s="21"/>
      <c r="C300" s="22"/>
      <c r="D300" s="27"/>
      <c r="E300" s="22"/>
    </row>
    <row r="301" spans="2:5" s="1" customFormat="1" x14ac:dyDescent="0.25">
      <c r="B301" s="21"/>
      <c r="C301" s="22"/>
      <c r="D301" s="27"/>
      <c r="E301" s="22"/>
    </row>
    <row r="302" spans="2:5" s="1" customFormat="1" x14ac:dyDescent="0.25">
      <c r="B302" s="21"/>
      <c r="C302" s="22"/>
      <c r="D302" s="27"/>
      <c r="E302" s="22"/>
    </row>
    <row r="303" spans="2:5" s="1" customFormat="1" x14ac:dyDescent="0.25">
      <c r="B303" s="21"/>
      <c r="C303" s="22"/>
      <c r="D303" s="27"/>
      <c r="E303" s="22"/>
    </row>
    <row r="304" spans="2:5" s="1" customFormat="1" x14ac:dyDescent="0.25">
      <c r="B304" s="21"/>
      <c r="C304" s="22"/>
      <c r="D304" s="27"/>
      <c r="E304" s="22"/>
    </row>
    <row r="305" spans="2:5" s="1" customFormat="1" x14ac:dyDescent="0.25">
      <c r="B305" s="21"/>
      <c r="C305" s="22"/>
      <c r="D305" s="27"/>
      <c r="E305" s="22"/>
    </row>
    <row r="306" spans="2:5" s="1" customFormat="1" x14ac:dyDescent="0.25">
      <c r="B306" s="21"/>
      <c r="C306" s="22"/>
      <c r="D306" s="27"/>
      <c r="E306" s="22"/>
    </row>
    <row r="307" spans="2:5" s="1" customFormat="1" x14ac:dyDescent="0.25">
      <c r="B307" s="21"/>
      <c r="C307" s="22"/>
      <c r="D307" s="27"/>
      <c r="E307" s="22"/>
    </row>
    <row r="308" spans="2:5" s="1" customFormat="1" x14ac:dyDescent="0.25">
      <c r="B308" s="21"/>
      <c r="C308" s="22"/>
      <c r="D308" s="27"/>
      <c r="E308" s="22"/>
    </row>
    <row r="309" spans="2:5" s="1" customFormat="1" x14ac:dyDescent="0.25">
      <c r="B309" s="21"/>
      <c r="C309" s="22"/>
      <c r="D309" s="27"/>
      <c r="E309" s="22"/>
    </row>
    <row r="310" spans="2:5" s="1" customFormat="1" x14ac:dyDescent="0.25">
      <c r="B310" s="21"/>
      <c r="C310" s="22"/>
      <c r="D310" s="27"/>
      <c r="E310" s="22"/>
    </row>
    <row r="311" spans="2:5" s="1" customFormat="1" x14ac:dyDescent="0.25">
      <c r="B311" s="21"/>
      <c r="C311" s="22"/>
      <c r="D311" s="27"/>
      <c r="E311" s="22"/>
    </row>
    <row r="312" spans="2:5" s="1" customFormat="1" x14ac:dyDescent="0.25">
      <c r="B312" s="21"/>
      <c r="C312" s="22"/>
      <c r="D312" s="27"/>
      <c r="E312" s="22"/>
    </row>
    <row r="313" spans="2:5" s="1" customFormat="1" x14ac:dyDescent="0.25">
      <c r="B313" s="21"/>
      <c r="C313" s="22"/>
      <c r="D313" s="27"/>
      <c r="E313" s="22"/>
    </row>
    <row r="314" spans="2:5" s="1" customFormat="1" x14ac:dyDescent="0.25">
      <c r="B314" s="21"/>
      <c r="C314" s="22"/>
      <c r="D314" s="27"/>
      <c r="E314" s="22"/>
    </row>
    <row r="315" spans="2:5" s="1" customFormat="1" x14ac:dyDescent="0.25">
      <c r="B315" s="21"/>
      <c r="C315" s="22"/>
      <c r="D315" s="27"/>
      <c r="E315" s="22"/>
    </row>
    <row r="316" spans="2:5" s="1" customFormat="1" x14ac:dyDescent="0.25">
      <c r="B316" s="21"/>
      <c r="C316" s="22"/>
      <c r="D316" s="27"/>
      <c r="E316" s="22"/>
    </row>
    <row r="317" spans="2:5" s="1" customFormat="1" x14ac:dyDescent="0.25">
      <c r="B317" s="21"/>
      <c r="C317" s="22"/>
      <c r="D317" s="27"/>
      <c r="E317" s="22"/>
    </row>
    <row r="318" spans="2:5" s="1" customFormat="1" x14ac:dyDescent="0.25">
      <c r="B318" s="21"/>
      <c r="C318" s="22"/>
      <c r="D318" s="27"/>
      <c r="E318" s="22"/>
    </row>
    <row r="319" spans="2:5" s="1" customFormat="1" x14ac:dyDescent="0.25">
      <c r="B319" s="21"/>
      <c r="C319" s="22"/>
      <c r="D319" s="27"/>
      <c r="E319" s="22"/>
    </row>
    <row r="320" spans="2:5" s="1" customFormat="1" x14ac:dyDescent="0.25">
      <c r="B320" s="21"/>
      <c r="C320" s="22"/>
      <c r="D320" s="27"/>
      <c r="E320" s="22"/>
    </row>
    <row r="321" spans="2:5" s="1" customFormat="1" x14ac:dyDescent="0.25">
      <c r="B321" s="21"/>
      <c r="C321" s="22"/>
      <c r="D321" s="27"/>
      <c r="E321" s="22"/>
    </row>
    <row r="322" spans="2:5" s="1" customFormat="1" x14ac:dyDescent="0.25">
      <c r="B322" s="21"/>
      <c r="C322" s="22"/>
      <c r="D322" s="27"/>
      <c r="E322" s="22"/>
    </row>
    <row r="323" spans="2:5" s="1" customFormat="1" x14ac:dyDescent="0.25">
      <c r="B323" s="21"/>
      <c r="C323" s="22"/>
      <c r="D323" s="27"/>
      <c r="E323" s="22"/>
    </row>
    <row r="324" spans="2:5" s="1" customFormat="1" x14ac:dyDescent="0.25">
      <c r="B324" s="21"/>
      <c r="C324" s="22"/>
      <c r="D324" s="27"/>
      <c r="E324" s="22"/>
    </row>
    <row r="325" spans="2:5" s="1" customFormat="1" x14ac:dyDescent="0.25">
      <c r="B325" s="21"/>
      <c r="C325" s="22"/>
      <c r="D325" s="27"/>
      <c r="E325" s="22"/>
    </row>
    <row r="326" spans="2:5" s="1" customFormat="1" x14ac:dyDescent="0.25">
      <c r="B326" s="21"/>
      <c r="C326" s="22"/>
      <c r="D326" s="27"/>
      <c r="E326" s="22"/>
    </row>
    <row r="327" spans="2:5" s="1" customFormat="1" x14ac:dyDescent="0.25">
      <c r="B327" s="21"/>
      <c r="C327" s="22"/>
      <c r="D327" s="27"/>
      <c r="E327" s="22"/>
    </row>
    <row r="328" spans="2:5" s="1" customFormat="1" x14ac:dyDescent="0.25">
      <c r="B328" s="21"/>
      <c r="C328" s="22"/>
      <c r="D328" s="27"/>
      <c r="E328" s="22"/>
    </row>
    <row r="329" spans="2:5" s="1" customFormat="1" x14ac:dyDescent="0.25">
      <c r="B329" s="21"/>
      <c r="C329" s="22"/>
      <c r="D329" s="27"/>
      <c r="E329" s="22"/>
    </row>
    <row r="330" spans="2:5" s="1" customFormat="1" x14ac:dyDescent="0.25">
      <c r="B330" s="21"/>
      <c r="C330" s="22"/>
      <c r="D330" s="27"/>
      <c r="E330" s="22"/>
    </row>
    <row r="331" spans="2:5" s="1" customFormat="1" x14ac:dyDescent="0.25">
      <c r="B331" s="21"/>
      <c r="C331" s="22"/>
      <c r="D331" s="27"/>
      <c r="E331" s="22"/>
    </row>
    <row r="332" spans="2:5" s="1" customFormat="1" x14ac:dyDescent="0.25">
      <c r="B332" s="21"/>
      <c r="C332" s="22"/>
      <c r="D332" s="27"/>
      <c r="E332" s="22"/>
    </row>
    <row r="333" spans="2:5" s="1" customFormat="1" x14ac:dyDescent="0.25">
      <c r="B333" s="21"/>
      <c r="C333" s="22"/>
      <c r="D333" s="27"/>
      <c r="E333" s="22"/>
    </row>
    <row r="334" spans="2:5" s="1" customFormat="1" x14ac:dyDescent="0.25">
      <c r="B334" s="21"/>
      <c r="C334" s="22"/>
      <c r="D334" s="27"/>
      <c r="E334" s="22"/>
    </row>
    <row r="335" spans="2:5" s="1" customFormat="1" x14ac:dyDescent="0.25">
      <c r="B335" s="21"/>
      <c r="C335" s="22"/>
      <c r="D335" s="27"/>
      <c r="E335" s="22"/>
    </row>
    <row r="336" spans="2:5" s="1" customFormat="1" x14ac:dyDescent="0.25">
      <c r="B336" s="21"/>
      <c r="C336" s="22"/>
      <c r="D336" s="27"/>
      <c r="E336" s="22"/>
    </row>
    <row r="337" spans="2:5" s="1" customFormat="1" x14ac:dyDescent="0.25">
      <c r="B337" s="21"/>
      <c r="C337" s="22"/>
      <c r="D337" s="27"/>
      <c r="E337" s="22"/>
    </row>
    <row r="338" spans="2:5" s="1" customFormat="1" x14ac:dyDescent="0.25">
      <c r="B338" s="21"/>
      <c r="C338" s="22"/>
      <c r="D338" s="27"/>
      <c r="E338" s="22"/>
    </row>
    <row r="339" spans="2:5" s="1" customFormat="1" x14ac:dyDescent="0.25">
      <c r="B339" s="21"/>
      <c r="C339" s="22"/>
      <c r="D339" s="27"/>
      <c r="E339" s="22"/>
    </row>
    <row r="340" spans="2:5" s="1" customFormat="1" x14ac:dyDescent="0.25">
      <c r="B340" s="21"/>
      <c r="C340" s="22"/>
      <c r="D340" s="27"/>
      <c r="E340" s="22"/>
    </row>
    <row r="341" spans="2:5" s="1" customFormat="1" x14ac:dyDescent="0.25">
      <c r="B341" s="21"/>
      <c r="C341" s="22"/>
      <c r="D341" s="27"/>
      <c r="E341" s="22"/>
    </row>
    <row r="342" spans="2:5" s="1" customFormat="1" x14ac:dyDescent="0.25">
      <c r="B342" s="21"/>
      <c r="C342" s="22"/>
      <c r="D342" s="27"/>
      <c r="E342" s="22"/>
    </row>
    <row r="343" spans="2:5" s="1" customFormat="1" x14ac:dyDescent="0.25">
      <c r="B343" s="21"/>
      <c r="C343" s="22"/>
      <c r="D343" s="27"/>
      <c r="E343" s="22"/>
    </row>
    <row r="344" spans="2:5" s="1" customFormat="1" x14ac:dyDescent="0.25">
      <c r="B344" s="21"/>
      <c r="C344" s="22"/>
      <c r="D344" s="27"/>
      <c r="E344" s="22"/>
    </row>
    <row r="345" spans="2:5" s="1" customFormat="1" x14ac:dyDescent="0.25">
      <c r="B345" s="21"/>
      <c r="C345" s="22"/>
      <c r="D345" s="27"/>
      <c r="E345" s="22"/>
    </row>
    <row r="346" spans="2:5" s="1" customFormat="1" x14ac:dyDescent="0.25">
      <c r="B346" s="21"/>
      <c r="C346" s="22"/>
      <c r="D346" s="27"/>
      <c r="E346" s="22"/>
    </row>
    <row r="347" spans="2:5" s="1" customFormat="1" x14ac:dyDescent="0.25">
      <c r="B347" s="21"/>
      <c r="C347" s="22"/>
      <c r="D347" s="27"/>
      <c r="E347" s="22"/>
    </row>
    <row r="348" spans="2:5" s="1" customFormat="1" x14ac:dyDescent="0.25">
      <c r="B348" s="21"/>
      <c r="C348" s="22"/>
      <c r="D348" s="27"/>
      <c r="E348" s="22"/>
    </row>
    <row r="349" spans="2:5" s="1" customFormat="1" x14ac:dyDescent="0.25">
      <c r="B349" s="21"/>
      <c r="C349" s="22"/>
      <c r="D349" s="27"/>
      <c r="E349" s="22"/>
    </row>
    <row r="350" spans="2:5" s="1" customFormat="1" x14ac:dyDescent="0.25">
      <c r="B350" s="21"/>
      <c r="C350" s="22"/>
      <c r="D350" s="27"/>
      <c r="E350" s="22"/>
    </row>
    <row r="351" spans="2:5" s="1" customFormat="1" x14ac:dyDescent="0.25">
      <c r="B351" s="21"/>
      <c r="C351" s="22"/>
      <c r="D351" s="27"/>
      <c r="E351" s="22"/>
    </row>
    <row r="352" spans="2:5" s="1" customFormat="1" x14ac:dyDescent="0.25">
      <c r="B352" s="21"/>
      <c r="C352" s="22"/>
      <c r="D352" s="27"/>
      <c r="E352" s="22"/>
    </row>
    <row r="353" spans="2:5" s="1" customFormat="1" x14ac:dyDescent="0.25">
      <c r="B353" s="21"/>
      <c r="C353" s="22"/>
      <c r="D353" s="27"/>
      <c r="E353" s="22"/>
    </row>
    <row r="354" spans="2:5" s="1" customFormat="1" x14ac:dyDescent="0.25">
      <c r="B354" s="21"/>
      <c r="C354" s="22"/>
      <c r="D354" s="27"/>
      <c r="E354" s="22"/>
    </row>
    <row r="355" spans="2:5" s="1" customFormat="1" x14ac:dyDescent="0.25">
      <c r="B355" s="21"/>
      <c r="C355" s="22"/>
      <c r="D355" s="27"/>
      <c r="E355" s="22"/>
    </row>
    <row r="356" spans="2:5" s="1" customFormat="1" x14ac:dyDescent="0.25">
      <c r="B356" s="21"/>
      <c r="C356" s="22"/>
      <c r="D356" s="27"/>
      <c r="E356" s="22"/>
    </row>
    <row r="357" spans="2:5" s="1" customFormat="1" x14ac:dyDescent="0.25">
      <c r="B357" s="21"/>
      <c r="C357" s="22"/>
      <c r="D357" s="27"/>
      <c r="E357" s="22"/>
    </row>
    <row r="358" spans="2:5" s="1" customFormat="1" x14ac:dyDescent="0.25">
      <c r="B358" s="21"/>
      <c r="C358" s="22"/>
      <c r="D358" s="27"/>
      <c r="E358" s="22"/>
    </row>
    <row r="359" spans="2:5" s="1" customFormat="1" x14ac:dyDescent="0.25">
      <c r="B359" s="21"/>
      <c r="C359" s="22"/>
      <c r="D359" s="27"/>
      <c r="E359" s="22"/>
    </row>
    <row r="360" spans="2:5" s="1" customFormat="1" x14ac:dyDescent="0.25">
      <c r="B360" s="21"/>
      <c r="C360" s="22"/>
      <c r="D360" s="27"/>
      <c r="E360" s="22"/>
    </row>
    <row r="361" spans="2:5" s="1" customFormat="1" x14ac:dyDescent="0.25">
      <c r="B361" s="21"/>
      <c r="C361" s="22"/>
      <c r="D361" s="27"/>
      <c r="E361" s="22"/>
    </row>
    <row r="362" spans="2:5" s="1" customFormat="1" x14ac:dyDescent="0.25">
      <c r="B362" s="21"/>
      <c r="C362" s="22"/>
      <c r="D362" s="27"/>
      <c r="E362" s="22"/>
    </row>
    <row r="363" spans="2:5" s="1" customFormat="1" x14ac:dyDescent="0.25">
      <c r="B363" s="21"/>
      <c r="C363" s="22"/>
      <c r="D363" s="27"/>
      <c r="E363" s="22"/>
    </row>
    <row r="364" spans="2:5" s="1" customFormat="1" x14ac:dyDescent="0.25">
      <c r="B364" s="21"/>
      <c r="C364" s="22"/>
      <c r="D364" s="27"/>
      <c r="E364" s="22"/>
    </row>
    <row r="365" spans="2:5" s="1" customFormat="1" x14ac:dyDescent="0.25">
      <c r="B365" s="21"/>
      <c r="C365" s="22"/>
      <c r="D365" s="27"/>
      <c r="E365" s="22"/>
    </row>
    <row r="366" spans="2:5" s="1" customFormat="1" x14ac:dyDescent="0.25">
      <c r="B366" s="21"/>
      <c r="C366" s="22"/>
      <c r="D366" s="27"/>
      <c r="E366" s="22"/>
    </row>
    <row r="367" spans="2:5" s="1" customFormat="1" x14ac:dyDescent="0.25">
      <c r="B367" s="21"/>
      <c r="C367" s="22"/>
      <c r="D367" s="27"/>
      <c r="E367" s="22"/>
    </row>
    <row r="368" spans="2:5" s="1" customFormat="1" x14ac:dyDescent="0.25">
      <c r="B368" s="21"/>
      <c r="C368" s="22"/>
      <c r="D368" s="27"/>
      <c r="E368" s="22"/>
    </row>
    <row r="369" spans="2:5" s="1" customFormat="1" x14ac:dyDescent="0.25">
      <c r="B369" s="21"/>
      <c r="C369" s="22"/>
      <c r="D369" s="27"/>
      <c r="E369" s="22"/>
    </row>
    <row r="370" spans="2:5" s="1" customFormat="1" x14ac:dyDescent="0.25">
      <c r="B370" s="21"/>
      <c r="C370" s="22"/>
      <c r="D370" s="27"/>
      <c r="E370" s="22"/>
    </row>
    <row r="371" spans="2:5" s="1" customFormat="1" x14ac:dyDescent="0.25">
      <c r="B371" s="21"/>
      <c r="C371" s="22"/>
      <c r="D371" s="27"/>
      <c r="E371" s="22"/>
    </row>
    <row r="372" spans="2:5" s="1" customFormat="1" x14ac:dyDescent="0.25">
      <c r="B372" s="21"/>
      <c r="C372" s="22"/>
      <c r="D372" s="27"/>
      <c r="E372" s="22"/>
    </row>
    <row r="373" spans="2:5" s="1" customFormat="1" x14ac:dyDescent="0.25">
      <c r="B373" s="21"/>
      <c r="C373" s="22"/>
      <c r="D373" s="27"/>
      <c r="E373" s="22"/>
    </row>
    <row r="374" spans="2:5" s="1" customFormat="1" x14ac:dyDescent="0.25">
      <c r="B374" s="21"/>
      <c r="C374" s="22"/>
      <c r="D374" s="27"/>
      <c r="E374" s="22"/>
    </row>
    <row r="375" spans="2:5" s="1" customFormat="1" x14ac:dyDescent="0.25">
      <c r="B375" s="21"/>
      <c r="C375" s="22"/>
      <c r="D375" s="27"/>
      <c r="E375" s="22"/>
    </row>
    <row r="376" spans="2:5" s="1" customFormat="1" x14ac:dyDescent="0.25">
      <c r="B376" s="21"/>
      <c r="C376" s="22"/>
      <c r="D376" s="27"/>
      <c r="E376" s="22"/>
    </row>
    <row r="377" spans="2:5" s="1" customFormat="1" x14ac:dyDescent="0.25">
      <c r="B377" s="21"/>
      <c r="C377" s="22"/>
      <c r="D377" s="27"/>
      <c r="E377" s="22"/>
    </row>
    <row r="378" spans="2:5" s="1" customFormat="1" x14ac:dyDescent="0.25">
      <c r="B378" s="21"/>
      <c r="C378" s="22"/>
      <c r="D378" s="27"/>
      <c r="E378" s="22"/>
    </row>
    <row r="379" spans="2:5" s="1" customFormat="1" x14ac:dyDescent="0.25">
      <c r="B379" s="21"/>
      <c r="C379" s="22"/>
      <c r="D379" s="27"/>
      <c r="E379" s="22"/>
    </row>
    <row r="380" spans="2:5" s="1" customFormat="1" x14ac:dyDescent="0.25">
      <c r="B380" s="21"/>
      <c r="C380" s="22"/>
      <c r="D380" s="27"/>
      <c r="E380" s="22"/>
    </row>
    <row r="381" spans="2:5" s="1" customFormat="1" x14ac:dyDescent="0.25">
      <c r="B381" s="21"/>
      <c r="C381" s="22"/>
      <c r="D381" s="27"/>
      <c r="E381" s="22"/>
    </row>
    <row r="382" spans="2:5" s="1" customFormat="1" x14ac:dyDescent="0.25">
      <c r="B382" s="21"/>
      <c r="C382" s="22"/>
      <c r="D382" s="27"/>
      <c r="E382" s="22"/>
    </row>
    <row r="383" spans="2:5" s="1" customFormat="1" x14ac:dyDescent="0.25">
      <c r="B383" s="21"/>
      <c r="C383" s="22"/>
      <c r="D383" s="27"/>
      <c r="E383" s="22"/>
    </row>
    <row r="384" spans="2:5" s="1" customFormat="1" x14ac:dyDescent="0.25">
      <c r="B384" s="21"/>
      <c r="C384" s="22"/>
      <c r="D384" s="27"/>
      <c r="E384" s="22"/>
    </row>
    <row r="385" spans="2:5" s="1" customFormat="1" x14ac:dyDescent="0.25">
      <c r="B385" s="21"/>
      <c r="C385" s="22"/>
      <c r="D385" s="27"/>
      <c r="E385" s="22"/>
    </row>
    <row r="386" spans="2:5" s="1" customFormat="1" x14ac:dyDescent="0.25">
      <c r="B386" s="21"/>
      <c r="C386" s="22"/>
      <c r="D386" s="27"/>
      <c r="E386" s="22"/>
    </row>
    <row r="387" spans="2:5" s="1" customFormat="1" x14ac:dyDescent="0.25">
      <c r="B387" s="21"/>
      <c r="C387" s="22"/>
      <c r="D387" s="27"/>
      <c r="E387" s="22"/>
    </row>
    <row r="388" spans="2:5" s="1" customFormat="1" x14ac:dyDescent="0.25">
      <c r="B388" s="21"/>
      <c r="C388" s="22"/>
      <c r="D388" s="27"/>
      <c r="E388" s="22"/>
    </row>
    <row r="389" spans="2:5" s="1" customFormat="1" x14ac:dyDescent="0.25">
      <c r="B389" s="21"/>
      <c r="C389" s="22"/>
      <c r="D389" s="27"/>
      <c r="E389" s="22"/>
    </row>
    <row r="390" spans="2:5" s="1" customFormat="1" x14ac:dyDescent="0.25">
      <c r="B390" s="21"/>
      <c r="C390" s="22"/>
      <c r="D390" s="27"/>
      <c r="E390" s="22"/>
    </row>
    <row r="391" spans="2:5" s="1" customFormat="1" x14ac:dyDescent="0.25">
      <c r="B391" s="21"/>
      <c r="C391" s="22"/>
      <c r="D391" s="27"/>
      <c r="E391" s="22"/>
    </row>
    <row r="392" spans="2:5" s="1" customFormat="1" x14ac:dyDescent="0.25">
      <c r="B392" s="21"/>
      <c r="C392" s="22"/>
      <c r="D392" s="27"/>
      <c r="E392" s="22"/>
    </row>
    <row r="393" spans="2:5" s="1" customFormat="1" x14ac:dyDescent="0.25">
      <c r="B393" s="21"/>
      <c r="C393" s="22"/>
      <c r="D393" s="27"/>
      <c r="E393" s="22"/>
    </row>
    <row r="394" spans="2:5" s="1" customFormat="1" x14ac:dyDescent="0.25">
      <c r="B394" s="21"/>
      <c r="C394" s="22"/>
      <c r="D394" s="27"/>
      <c r="E394" s="22"/>
    </row>
    <row r="395" spans="2:5" s="1" customFormat="1" x14ac:dyDescent="0.25">
      <c r="B395" s="21"/>
      <c r="C395" s="22"/>
      <c r="D395" s="27"/>
      <c r="E395" s="22"/>
    </row>
    <row r="396" spans="2:5" s="1" customFormat="1" x14ac:dyDescent="0.25">
      <c r="B396" s="21"/>
      <c r="C396" s="22"/>
      <c r="D396" s="27"/>
      <c r="E396" s="22"/>
    </row>
    <row r="397" spans="2:5" s="1" customFormat="1" x14ac:dyDescent="0.25">
      <c r="B397" s="21"/>
      <c r="C397" s="22"/>
      <c r="D397" s="27"/>
      <c r="E397" s="22"/>
    </row>
    <row r="398" spans="2:5" s="1" customFormat="1" x14ac:dyDescent="0.25">
      <c r="B398" s="21"/>
      <c r="C398" s="22"/>
      <c r="D398" s="27"/>
      <c r="E398" s="22"/>
    </row>
    <row r="399" spans="2:5" s="1" customFormat="1" x14ac:dyDescent="0.25">
      <c r="B399" s="21"/>
      <c r="C399" s="22"/>
      <c r="D399" s="27"/>
      <c r="E399" s="22"/>
    </row>
    <row r="400" spans="2:5" s="1" customFormat="1" x14ac:dyDescent="0.25">
      <c r="B400" s="21"/>
      <c r="C400" s="22"/>
      <c r="D400" s="27"/>
      <c r="E400" s="22"/>
    </row>
    <row r="401" spans="2:5" s="1" customFormat="1" x14ac:dyDescent="0.25">
      <c r="B401" s="21"/>
      <c r="C401" s="22"/>
      <c r="D401" s="27"/>
      <c r="E401" s="22"/>
    </row>
    <row r="402" spans="2:5" s="1" customFormat="1" x14ac:dyDescent="0.25">
      <c r="B402" s="21"/>
      <c r="C402" s="22"/>
      <c r="D402" s="27"/>
      <c r="E402" s="22"/>
    </row>
    <row r="403" spans="2:5" s="1" customFormat="1" x14ac:dyDescent="0.25">
      <c r="B403" s="21"/>
      <c r="C403" s="22"/>
      <c r="D403" s="27"/>
      <c r="E403" s="22"/>
    </row>
    <row r="404" spans="2:5" s="1" customFormat="1" x14ac:dyDescent="0.25">
      <c r="B404" s="21"/>
      <c r="C404" s="22"/>
      <c r="D404" s="27"/>
      <c r="E404" s="22"/>
    </row>
    <row r="405" spans="2:5" s="1" customFormat="1" x14ac:dyDescent="0.25">
      <c r="B405" s="21"/>
      <c r="C405" s="22"/>
      <c r="D405" s="27"/>
      <c r="E405" s="22"/>
    </row>
    <row r="406" spans="2:5" s="1" customFormat="1" x14ac:dyDescent="0.25">
      <c r="B406" s="21"/>
      <c r="C406" s="22"/>
      <c r="D406" s="27"/>
      <c r="E406" s="22"/>
    </row>
    <row r="407" spans="2:5" s="1" customFormat="1" x14ac:dyDescent="0.25">
      <c r="B407" s="21"/>
      <c r="C407" s="22"/>
      <c r="D407" s="27"/>
      <c r="E407" s="22"/>
    </row>
    <row r="408" spans="2:5" s="1" customFormat="1" x14ac:dyDescent="0.25">
      <c r="B408" s="21"/>
      <c r="C408" s="22"/>
      <c r="D408" s="27"/>
      <c r="E408" s="22"/>
    </row>
    <row r="409" spans="2:5" s="1" customFormat="1" x14ac:dyDescent="0.25">
      <c r="B409" s="21"/>
      <c r="C409" s="22"/>
      <c r="D409" s="27"/>
      <c r="E409" s="22"/>
    </row>
    <row r="410" spans="2:5" s="1" customFormat="1" x14ac:dyDescent="0.25">
      <c r="B410" s="21"/>
      <c r="C410" s="22"/>
      <c r="D410" s="27"/>
      <c r="E410" s="22"/>
    </row>
    <row r="411" spans="2:5" s="1" customFormat="1" x14ac:dyDescent="0.25">
      <c r="B411" s="21"/>
      <c r="C411" s="22"/>
      <c r="D411" s="27"/>
      <c r="E411" s="22"/>
    </row>
    <row r="412" spans="2:5" s="1" customFormat="1" x14ac:dyDescent="0.25">
      <c r="B412" s="21"/>
      <c r="C412" s="22"/>
      <c r="D412" s="27"/>
      <c r="E412" s="22"/>
    </row>
    <row r="413" spans="2:5" s="1" customFormat="1" x14ac:dyDescent="0.25">
      <c r="B413" s="21"/>
      <c r="C413" s="22"/>
      <c r="D413" s="27"/>
      <c r="E413" s="22"/>
    </row>
    <row r="414" spans="2:5" s="1" customFormat="1" x14ac:dyDescent="0.25">
      <c r="B414" s="21"/>
      <c r="C414" s="22"/>
      <c r="D414" s="27"/>
      <c r="E414" s="22"/>
    </row>
    <row r="415" spans="2:5" s="1" customFormat="1" x14ac:dyDescent="0.25">
      <c r="B415" s="21"/>
      <c r="C415" s="22"/>
      <c r="D415" s="27"/>
      <c r="E415" s="22"/>
    </row>
    <row r="416" spans="2:5" s="1" customFormat="1" x14ac:dyDescent="0.25">
      <c r="B416" s="21"/>
      <c r="C416" s="22"/>
      <c r="D416" s="27"/>
      <c r="E416" s="22"/>
    </row>
    <row r="417" spans="2:5" s="1" customFormat="1" x14ac:dyDescent="0.25">
      <c r="B417" s="21"/>
      <c r="C417" s="22"/>
      <c r="D417" s="27"/>
      <c r="E417" s="22"/>
    </row>
    <row r="418" spans="2:5" s="1" customFormat="1" x14ac:dyDescent="0.25">
      <c r="B418" s="21"/>
      <c r="C418" s="22"/>
      <c r="D418" s="27"/>
      <c r="E418" s="22"/>
    </row>
    <row r="419" spans="2:5" s="1" customFormat="1" x14ac:dyDescent="0.25">
      <c r="B419" s="21"/>
      <c r="C419" s="22"/>
      <c r="D419" s="27"/>
      <c r="E419" s="22"/>
    </row>
    <row r="420" spans="2:5" s="1" customFormat="1" x14ac:dyDescent="0.25">
      <c r="B420" s="21"/>
      <c r="C420" s="22"/>
      <c r="D420" s="27"/>
      <c r="E420" s="22"/>
    </row>
    <row r="421" spans="2:5" s="1" customFormat="1" x14ac:dyDescent="0.25">
      <c r="B421" s="21"/>
      <c r="C421" s="22"/>
      <c r="D421" s="27"/>
      <c r="E421" s="22"/>
    </row>
    <row r="422" spans="2:5" s="1" customFormat="1" x14ac:dyDescent="0.25">
      <c r="B422" s="21"/>
      <c r="C422" s="22"/>
      <c r="D422" s="27"/>
      <c r="E422" s="22"/>
    </row>
    <row r="423" spans="2:5" s="1" customFormat="1" x14ac:dyDescent="0.25">
      <c r="B423" s="21"/>
      <c r="C423" s="22"/>
      <c r="D423" s="27"/>
      <c r="E423" s="22"/>
    </row>
    <row r="424" spans="2:5" s="1" customFormat="1" x14ac:dyDescent="0.25">
      <c r="B424" s="21"/>
      <c r="C424" s="22"/>
      <c r="D424" s="27"/>
      <c r="E424" s="22"/>
    </row>
    <row r="425" spans="2:5" s="1" customFormat="1" x14ac:dyDescent="0.25">
      <c r="B425" s="21"/>
      <c r="C425" s="22"/>
      <c r="D425" s="27"/>
      <c r="E425" s="22"/>
    </row>
    <row r="426" spans="2:5" s="1" customFormat="1" x14ac:dyDescent="0.25">
      <c r="B426" s="21"/>
      <c r="C426" s="22"/>
      <c r="D426" s="27"/>
      <c r="E426" s="22"/>
    </row>
    <row r="427" spans="2:5" s="1" customFormat="1" x14ac:dyDescent="0.25">
      <c r="B427" s="21"/>
      <c r="C427" s="22"/>
      <c r="D427" s="27"/>
      <c r="E427" s="22"/>
    </row>
    <row r="428" spans="2:5" s="1" customFormat="1" x14ac:dyDescent="0.25">
      <c r="B428" s="21"/>
      <c r="C428" s="22"/>
      <c r="D428" s="27"/>
      <c r="E428" s="22"/>
    </row>
    <row r="429" spans="2:5" s="1" customFormat="1" x14ac:dyDescent="0.25">
      <c r="B429" s="21"/>
      <c r="C429" s="22"/>
      <c r="D429" s="27"/>
      <c r="E429" s="22"/>
    </row>
    <row r="430" spans="2:5" s="1" customFormat="1" x14ac:dyDescent="0.25">
      <c r="B430" s="21"/>
      <c r="C430" s="22"/>
      <c r="D430" s="27"/>
      <c r="E430" s="22"/>
    </row>
    <row r="431" spans="2:5" s="1" customFormat="1" x14ac:dyDescent="0.25">
      <c r="B431" s="21"/>
      <c r="C431" s="22"/>
      <c r="D431" s="27"/>
      <c r="E431" s="22"/>
    </row>
    <row r="432" spans="2:5" s="1" customFormat="1" x14ac:dyDescent="0.25">
      <c r="B432" s="21"/>
      <c r="C432" s="22"/>
      <c r="D432" s="27"/>
      <c r="E432" s="22"/>
    </row>
    <row r="433" spans="2:5" s="1" customFormat="1" x14ac:dyDescent="0.25">
      <c r="B433" s="21"/>
      <c r="C433" s="22"/>
      <c r="D433" s="27"/>
      <c r="E433" s="22"/>
    </row>
    <row r="434" spans="2:5" s="1" customFormat="1" x14ac:dyDescent="0.25">
      <c r="B434" s="21"/>
      <c r="C434" s="22"/>
      <c r="D434" s="27"/>
      <c r="E434" s="22"/>
    </row>
    <row r="435" spans="2:5" s="1" customFormat="1" x14ac:dyDescent="0.25">
      <c r="B435" s="21"/>
      <c r="C435" s="22"/>
      <c r="D435" s="27"/>
      <c r="E435" s="22"/>
    </row>
    <row r="436" spans="2:5" s="1" customFormat="1" x14ac:dyDescent="0.25">
      <c r="B436" s="21"/>
      <c r="C436" s="22"/>
      <c r="D436" s="27"/>
      <c r="E436" s="22"/>
    </row>
    <row r="437" spans="2:5" s="1" customFormat="1" x14ac:dyDescent="0.25">
      <c r="B437" s="21"/>
      <c r="C437" s="22"/>
      <c r="D437" s="27"/>
      <c r="E437" s="22"/>
    </row>
    <row r="438" spans="2:5" s="1" customFormat="1" x14ac:dyDescent="0.25">
      <c r="B438" s="21"/>
      <c r="C438" s="22"/>
      <c r="D438" s="27"/>
      <c r="E438" s="22"/>
    </row>
    <row r="439" spans="2:5" s="1" customFormat="1" x14ac:dyDescent="0.25">
      <c r="B439" s="21"/>
      <c r="C439" s="22"/>
      <c r="D439" s="27"/>
      <c r="E439" s="22"/>
    </row>
    <row r="440" spans="2:5" s="1" customFormat="1" x14ac:dyDescent="0.25">
      <c r="B440" s="21"/>
      <c r="C440" s="22"/>
      <c r="D440" s="27"/>
      <c r="E440" s="22"/>
    </row>
    <row r="441" spans="2:5" s="1" customFormat="1" x14ac:dyDescent="0.25">
      <c r="B441" s="21"/>
      <c r="C441" s="22"/>
      <c r="D441" s="27"/>
      <c r="E441" s="22"/>
    </row>
    <row r="442" spans="2:5" s="1" customFormat="1" x14ac:dyDescent="0.25">
      <c r="B442" s="21"/>
      <c r="C442" s="22"/>
      <c r="D442" s="27"/>
      <c r="E442" s="22"/>
    </row>
    <row r="443" spans="2:5" s="1" customFormat="1" x14ac:dyDescent="0.25">
      <c r="B443" s="21"/>
      <c r="C443" s="22"/>
      <c r="D443" s="27"/>
      <c r="E443" s="22"/>
    </row>
    <row r="444" spans="2:5" s="1" customFormat="1" x14ac:dyDescent="0.25">
      <c r="B444" s="21"/>
      <c r="C444" s="22"/>
      <c r="D444" s="27"/>
      <c r="E444" s="22"/>
    </row>
    <row r="445" spans="2:5" s="1" customFormat="1" x14ac:dyDescent="0.25">
      <c r="B445" s="21"/>
      <c r="C445" s="22"/>
      <c r="D445" s="27"/>
      <c r="E445" s="22"/>
    </row>
    <row r="446" spans="2:5" s="1" customFormat="1" x14ac:dyDescent="0.25">
      <c r="B446" s="21"/>
      <c r="C446" s="22"/>
      <c r="D446" s="27"/>
      <c r="E446" s="22"/>
    </row>
    <row r="447" spans="2:5" s="1" customFormat="1" x14ac:dyDescent="0.25">
      <c r="B447" s="21"/>
      <c r="C447" s="22"/>
      <c r="D447" s="27"/>
      <c r="E447" s="22"/>
    </row>
    <row r="448" spans="2:5" s="1" customFormat="1" x14ac:dyDescent="0.25">
      <c r="B448" s="21"/>
      <c r="C448" s="22"/>
      <c r="D448" s="27"/>
      <c r="E448" s="22"/>
    </row>
    <row r="449" spans="2:5" s="1" customFormat="1" x14ac:dyDescent="0.25">
      <c r="B449" s="21"/>
      <c r="C449" s="22"/>
      <c r="D449" s="27"/>
      <c r="E449" s="22"/>
    </row>
    <row r="450" spans="2:5" s="1" customFormat="1" x14ac:dyDescent="0.25">
      <c r="B450" s="21"/>
      <c r="C450" s="22"/>
      <c r="D450" s="27"/>
      <c r="E450" s="22"/>
    </row>
    <row r="451" spans="2:5" s="1" customFormat="1" x14ac:dyDescent="0.25">
      <c r="B451" s="21"/>
      <c r="C451" s="22"/>
      <c r="D451" s="27"/>
      <c r="E451" s="22"/>
    </row>
    <row r="452" spans="2:5" s="1" customFormat="1" x14ac:dyDescent="0.25">
      <c r="B452" s="21"/>
      <c r="C452" s="22"/>
      <c r="D452" s="27"/>
      <c r="E452" s="22"/>
    </row>
    <row r="453" spans="2:5" s="1" customFormat="1" x14ac:dyDescent="0.25">
      <c r="B453" s="21"/>
      <c r="C453" s="22"/>
      <c r="D453" s="27"/>
      <c r="E453" s="22"/>
    </row>
    <row r="454" spans="2:5" s="1" customFormat="1" x14ac:dyDescent="0.25">
      <c r="B454" s="21"/>
      <c r="C454" s="22"/>
      <c r="D454" s="27"/>
      <c r="E454" s="22"/>
    </row>
    <row r="455" spans="2:5" s="1" customFormat="1" x14ac:dyDescent="0.25">
      <c r="B455" s="21"/>
      <c r="C455" s="22"/>
      <c r="D455" s="27"/>
      <c r="E455" s="22"/>
    </row>
    <row r="456" spans="2:5" s="1" customFormat="1" x14ac:dyDescent="0.25">
      <c r="B456" s="21"/>
      <c r="C456" s="22"/>
      <c r="D456" s="27"/>
      <c r="E456" s="22"/>
    </row>
    <row r="457" spans="2:5" s="1" customFormat="1" x14ac:dyDescent="0.25">
      <c r="B457" s="21"/>
      <c r="C457" s="22"/>
      <c r="D457" s="27"/>
      <c r="E457" s="22"/>
    </row>
    <row r="458" spans="2:5" s="1" customFormat="1" x14ac:dyDescent="0.25">
      <c r="B458" s="21"/>
      <c r="C458" s="22"/>
      <c r="D458" s="27"/>
      <c r="E458" s="22"/>
    </row>
    <row r="459" spans="2:5" s="1" customFormat="1" x14ac:dyDescent="0.25">
      <c r="B459" s="21"/>
      <c r="C459" s="22"/>
      <c r="D459" s="27"/>
      <c r="E459" s="22"/>
    </row>
    <row r="460" spans="2:5" s="1" customFormat="1" x14ac:dyDescent="0.25">
      <c r="B460" s="21"/>
      <c r="C460" s="22"/>
      <c r="D460" s="27"/>
      <c r="E460" s="22"/>
    </row>
    <row r="461" spans="2:5" s="1" customFormat="1" x14ac:dyDescent="0.25">
      <c r="B461" s="21"/>
      <c r="C461" s="22"/>
      <c r="D461" s="27"/>
      <c r="E461" s="22"/>
    </row>
    <row r="462" spans="2:5" s="1" customFormat="1" x14ac:dyDescent="0.25">
      <c r="B462" s="21"/>
      <c r="C462" s="22"/>
      <c r="D462" s="27"/>
      <c r="E462" s="22"/>
    </row>
    <row r="463" spans="2:5" s="1" customFormat="1" x14ac:dyDescent="0.25">
      <c r="B463" s="21"/>
      <c r="C463" s="22"/>
      <c r="D463" s="27"/>
      <c r="E463" s="22"/>
    </row>
    <row r="464" spans="2:5" s="1" customFormat="1" x14ac:dyDescent="0.25">
      <c r="B464" s="21"/>
      <c r="C464" s="22"/>
      <c r="D464" s="27"/>
      <c r="E464" s="22"/>
    </row>
    <row r="465" spans="2:5" s="1" customFormat="1" x14ac:dyDescent="0.25">
      <c r="B465" s="21"/>
      <c r="C465" s="22"/>
      <c r="D465" s="27"/>
      <c r="E465" s="22"/>
    </row>
    <row r="466" spans="2:5" s="1" customFormat="1" x14ac:dyDescent="0.25">
      <c r="B466" s="21"/>
      <c r="C466" s="22"/>
      <c r="D466" s="27"/>
      <c r="E466" s="22"/>
    </row>
    <row r="467" spans="2:5" s="1" customFormat="1" x14ac:dyDescent="0.25">
      <c r="B467" s="21"/>
      <c r="C467" s="22"/>
      <c r="D467" s="27"/>
      <c r="E467" s="22"/>
    </row>
    <row r="468" spans="2:5" s="1" customFormat="1" x14ac:dyDescent="0.25">
      <c r="B468" s="21"/>
      <c r="C468" s="22"/>
      <c r="D468" s="27"/>
      <c r="E468" s="22"/>
    </row>
    <row r="469" spans="2:5" s="1" customFormat="1" x14ac:dyDescent="0.25">
      <c r="B469" s="21"/>
      <c r="C469" s="22"/>
      <c r="D469" s="27"/>
      <c r="E469" s="22"/>
    </row>
    <row r="470" spans="2:5" s="1" customFormat="1" x14ac:dyDescent="0.25">
      <c r="B470" s="21"/>
      <c r="C470" s="22"/>
      <c r="D470" s="27"/>
      <c r="E470" s="22"/>
    </row>
    <row r="471" spans="2:5" s="1" customFormat="1" x14ac:dyDescent="0.25">
      <c r="B471" s="21"/>
      <c r="C471" s="22"/>
      <c r="D471" s="27"/>
      <c r="E471" s="22"/>
    </row>
    <row r="472" spans="2:5" s="1" customFormat="1" x14ac:dyDescent="0.25">
      <c r="B472" s="21"/>
      <c r="C472" s="22"/>
      <c r="D472" s="27"/>
      <c r="E472" s="22"/>
    </row>
    <row r="473" spans="2:5" s="1" customFormat="1" x14ac:dyDescent="0.25">
      <c r="B473" s="21"/>
      <c r="C473" s="22"/>
      <c r="D473" s="27"/>
      <c r="E473" s="22"/>
    </row>
    <row r="474" spans="2:5" s="1" customFormat="1" x14ac:dyDescent="0.25">
      <c r="B474" s="21"/>
      <c r="C474" s="22"/>
      <c r="D474" s="27"/>
      <c r="E474" s="22"/>
    </row>
    <row r="475" spans="2:5" s="1" customFormat="1" x14ac:dyDescent="0.25">
      <c r="B475" s="21"/>
      <c r="C475" s="22"/>
      <c r="D475" s="27"/>
      <c r="E475" s="22"/>
    </row>
    <row r="476" spans="2:5" s="1" customFormat="1" x14ac:dyDescent="0.25">
      <c r="B476" s="21"/>
      <c r="C476" s="22"/>
      <c r="D476" s="27"/>
      <c r="E476" s="22"/>
    </row>
    <row r="477" spans="2:5" s="1" customFormat="1" x14ac:dyDescent="0.25">
      <c r="B477" s="21"/>
      <c r="C477" s="22"/>
      <c r="D477" s="27"/>
      <c r="E477" s="22"/>
    </row>
    <row r="478" spans="2:5" s="1" customFormat="1" x14ac:dyDescent="0.25">
      <c r="B478" s="21"/>
      <c r="C478" s="22"/>
      <c r="D478" s="27"/>
      <c r="E478" s="22"/>
    </row>
    <row r="479" spans="2:5" s="1" customFormat="1" x14ac:dyDescent="0.25">
      <c r="B479" s="21"/>
      <c r="C479" s="22"/>
      <c r="D479" s="27"/>
      <c r="E479" s="22"/>
    </row>
    <row r="480" spans="2:5" s="1" customFormat="1" x14ac:dyDescent="0.25">
      <c r="B480" s="21"/>
      <c r="C480" s="22"/>
      <c r="D480" s="27"/>
      <c r="E480" s="22"/>
    </row>
    <row r="481" spans="2:5" s="1" customFormat="1" x14ac:dyDescent="0.25">
      <c r="B481" s="21"/>
      <c r="C481" s="22"/>
      <c r="D481" s="27"/>
      <c r="E481" s="22"/>
    </row>
    <row r="482" spans="2:5" s="1" customFormat="1" x14ac:dyDescent="0.25">
      <c r="B482" s="21"/>
      <c r="C482" s="22"/>
      <c r="D482" s="27"/>
      <c r="E482" s="22"/>
    </row>
    <row r="483" spans="2:5" s="1" customFormat="1" x14ac:dyDescent="0.25">
      <c r="B483" s="21"/>
      <c r="C483" s="22"/>
      <c r="D483" s="27"/>
      <c r="E483" s="22"/>
    </row>
    <row r="484" spans="2:5" s="1" customFormat="1" x14ac:dyDescent="0.25">
      <c r="B484" s="21"/>
      <c r="C484" s="22"/>
      <c r="D484" s="27"/>
      <c r="E484" s="22"/>
    </row>
    <row r="485" spans="2:5" s="1" customFormat="1" x14ac:dyDescent="0.25">
      <c r="B485" s="21"/>
      <c r="C485" s="22"/>
      <c r="D485" s="27"/>
      <c r="E485" s="22"/>
    </row>
    <row r="486" spans="2:5" s="1" customFormat="1" x14ac:dyDescent="0.25">
      <c r="B486" s="21"/>
      <c r="C486" s="22"/>
      <c r="D486" s="27"/>
      <c r="E486" s="22"/>
    </row>
    <row r="487" spans="2:5" s="1" customFormat="1" x14ac:dyDescent="0.25">
      <c r="B487" s="21"/>
      <c r="C487" s="22"/>
      <c r="D487" s="27"/>
      <c r="E487" s="22"/>
    </row>
    <row r="488" spans="2:5" s="1" customFormat="1" x14ac:dyDescent="0.25">
      <c r="B488" s="21"/>
      <c r="C488" s="22"/>
      <c r="D488" s="27"/>
      <c r="E488" s="22"/>
    </row>
    <row r="489" spans="2:5" s="1" customFormat="1" x14ac:dyDescent="0.25">
      <c r="B489" s="21"/>
      <c r="C489" s="22"/>
      <c r="D489" s="27"/>
      <c r="E489" s="22"/>
    </row>
    <row r="490" spans="2:5" s="1" customFormat="1" x14ac:dyDescent="0.25">
      <c r="B490" s="21"/>
      <c r="C490" s="22"/>
      <c r="D490" s="27"/>
      <c r="E490" s="22"/>
    </row>
    <row r="491" spans="2:5" s="1" customFormat="1" x14ac:dyDescent="0.25">
      <c r="B491" s="21"/>
      <c r="C491" s="22"/>
      <c r="D491" s="27"/>
      <c r="E491" s="22"/>
    </row>
    <row r="492" spans="2:5" s="1" customFormat="1" x14ac:dyDescent="0.25">
      <c r="B492" s="21"/>
      <c r="C492" s="22"/>
      <c r="D492" s="27"/>
      <c r="E492" s="22"/>
    </row>
    <row r="493" spans="2:5" s="1" customFormat="1" x14ac:dyDescent="0.25">
      <c r="B493" s="21"/>
      <c r="C493" s="22"/>
      <c r="D493" s="27"/>
      <c r="E493" s="22"/>
    </row>
    <row r="494" spans="2:5" s="1" customFormat="1" x14ac:dyDescent="0.25">
      <c r="B494" s="21"/>
      <c r="C494" s="22"/>
      <c r="D494" s="27"/>
      <c r="E494" s="22"/>
    </row>
    <row r="495" spans="2:5" s="1" customFormat="1" x14ac:dyDescent="0.25">
      <c r="B495" s="21"/>
      <c r="C495" s="22"/>
      <c r="D495" s="27"/>
      <c r="E495" s="22"/>
    </row>
    <row r="496" spans="2:5" s="1" customFormat="1" x14ac:dyDescent="0.25">
      <c r="B496" s="21"/>
      <c r="C496" s="22"/>
      <c r="D496" s="27"/>
      <c r="E496" s="22"/>
    </row>
    <row r="497" spans="2:5" s="1" customFormat="1" x14ac:dyDescent="0.25">
      <c r="B497" s="21"/>
      <c r="C497" s="22"/>
      <c r="D497" s="27"/>
      <c r="E497" s="22"/>
    </row>
    <row r="498" spans="2:5" s="1" customFormat="1" x14ac:dyDescent="0.25">
      <c r="B498" s="21"/>
      <c r="C498" s="22"/>
      <c r="D498" s="27"/>
      <c r="E498" s="22"/>
    </row>
    <row r="499" spans="2:5" s="1" customFormat="1" x14ac:dyDescent="0.25">
      <c r="B499" s="21"/>
      <c r="C499" s="22"/>
      <c r="D499" s="27"/>
      <c r="E499" s="22"/>
    </row>
    <row r="500" spans="2:5" s="1" customFormat="1" x14ac:dyDescent="0.25">
      <c r="B500" s="21"/>
      <c r="C500" s="22"/>
      <c r="D500" s="27"/>
      <c r="E500" s="22"/>
    </row>
    <row r="501" spans="2:5" s="1" customFormat="1" x14ac:dyDescent="0.25">
      <c r="B501" s="21"/>
      <c r="C501" s="22"/>
      <c r="D501" s="27"/>
      <c r="E501" s="22"/>
    </row>
    <row r="502" spans="2:5" s="1" customFormat="1" x14ac:dyDescent="0.25">
      <c r="B502" s="21"/>
      <c r="C502" s="22"/>
      <c r="D502" s="27"/>
      <c r="E502" s="22"/>
    </row>
    <row r="503" spans="2:5" s="1" customFormat="1" x14ac:dyDescent="0.25">
      <c r="B503" s="21"/>
      <c r="C503" s="22"/>
      <c r="D503" s="27"/>
      <c r="E503" s="22"/>
    </row>
    <row r="504" spans="2:5" s="1" customFormat="1" x14ac:dyDescent="0.25">
      <c r="B504" s="21"/>
      <c r="C504" s="22"/>
      <c r="D504" s="27"/>
      <c r="E504" s="22"/>
    </row>
    <row r="505" spans="2:5" s="1" customFormat="1" x14ac:dyDescent="0.25">
      <c r="B505" s="21"/>
      <c r="C505" s="22"/>
      <c r="D505" s="27"/>
      <c r="E505" s="22"/>
    </row>
    <row r="506" spans="2:5" s="1" customFormat="1" x14ac:dyDescent="0.25">
      <c r="B506" s="21"/>
      <c r="C506" s="22"/>
      <c r="D506" s="27"/>
      <c r="E506" s="22"/>
    </row>
    <row r="507" spans="2:5" s="1" customFormat="1" x14ac:dyDescent="0.25">
      <c r="B507" s="21"/>
      <c r="C507" s="22"/>
      <c r="D507" s="27"/>
      <c r="E507" s="22"/>
    </row>
    <row r="508" spans="2:5" s="1" customFormat="1" x14ac:dyDescent="0.25">
      <c r="B508" s="21"/>
      <c r="C508" s="22"/>
      <c r="D508" s="27"/>
      <c r="E508" s="22"/>
    </row>
    <row r="509" spans="2:5" s="1" customFormat="1" x14ac:dyDescent="0.25">
      <c r="B509" s="21"/>
      <c r="C509" s="22"/>
      <c r="D509" s="27"/>
      <c r="E509" s="22"/>
    </row>
    <row r="510" spans="2:5" s="1" customFormat="1" x14ac:dyDescent="0.25">
      <c r="B510" s="21"/>
      <c r="C510" s="22"/>
      <c r="D510" s="27"/>
      <c r="E510" s="22"/>
    </row>
    <row r="511" spans="2:5" s="1" customFormat="1" x14ac:dyDescent="0.25">
      <c r="B511" s="21"/>
      <c r="C511" s="22"/>
      <c r="D511" s="27"/>
      <c r="E511" s="22"/>
    </row>
    <row r="512" spans="2:5" s="1" customFormat="1" x14ac:dyDescent="0.25">
      <c r="B512" s="21"/>
      <c r="C512" s="22"/>
      <c r="D512" s="27"/>
      <c r="E512" s="22"/>
    </row>
    <row r="513" spans="2:5" s="1" customFormat="1" x14ac:dyDescent="0.25">
      <c r="B513" s="21"/>
      <c r="C513" s="22"/>
      <c r="D513" s="27"/>
      <c r="E513" s="22"/>
    </row>
    <row r="514" spans="2:5" s="1" customFormat="1" x14ac:dyDescent="0.25">
      <c r="B514" s="21"/>
      <c r="C514" s="22"/>
      <c r="D514" s="27"/>
      <c r="E514" s="22"/>
    </row>
    <row r="515" spans="2:5" s="1" customFormat="1" x14ac:dyDescent="0.25">
      <c r="B515" s="21"/>
      <c r="C515" s="22"/>
      <c r="D515" s="27"/>
      <c r="E515" s="22"/>
    </row>
    <row r="516" spans="2:5" s="1" customFormat="1" x14ac:dyDescent="0.25">
      <c r="B516" s="21"/>
      <c r="C516" s="22"/>
      <c r="D516" s="27"/>
      <c r="E516" s="22"/>
    </row>
    <row r="517" spans="2:5" s="1" customFormat="1" x14ac:dyDescent="0.25">
      <c r="B517" s="21"/>
      <c r="C517" s="22"/>
      <c r="D517" s="27"/>
      <c r="E517" s="22"/>
    </row>
    <row r="518" spans="2:5" s="1" customFormat="1" x14ac:dyDescent="0.25">
      <c r="B518" s="21"/>
      <c r="C518" s="22"/>
      <c r="D518" s="27"/>
      <c r="E518" s="22"/>
    </row>
    <row r="519" spans="2:5" s="1" customFormat="1" x14ac:dyDescent="0.25">
      <c r="B519" s="21"/>
      <c r="C519" s="22"/>
      <c r="D519" s="27"/>
      <c r="E519" s="22"/>
    </row>
    <row r="520" spans="2:5" s="1" customFormat="1" x14ac:dyDescent="0.25">
      <c r="B520" s="21"/>
      <c r="C520" s="22"/>
      <c r="D520" s="27"/>
      <c r="E520" s="22"/>
    </row>
    <row r="521" spans="2:5" s="1" customFormat="1" x14ac:dyDescent="0.25">
      <c r="B521" s="21"/>
      <c r="C521" s="22"/>
      <c r="D521" s="27"/>
      <c r="E521" s="22"/>
    </row>
    <row r="522" spans="2:5" s="1" customFormat="1" x14ac:dyDescent="0.25">
      <c r="B522" s="21"/>
      <c r="C522" s="22"/>
      <c r="D522" s="27"/>
      <c r="E522" s="22"/>
    </row>
    <row r="523" spans="2:5" s="1" customFormat="1" x14ac:dyDescent="0.25">
      <c r="B523" s="21"/>
      <c r="C523" s="22"/>
      <c r="D523" s="27"/>
      <c r="E523" s="22"/>
    </row>
    <row r="524" spans="2:5" s="1" customFormat="1" x14ac:dyDescent="0.25">
      <c r="B524" s="21"/>
      <c r="C524" s="22"/>
      <c r="D524" s="27"/>
      <c r="E524" s="22"/>
    </row>
    <row r="525" spans="2:5" s="1" customFormat="1" x14ac:dyDescent="0.25">
      <c r="B525" s="21"/>
      <c r="C525" s="22"/>
      <c r="D525" s="27"/>
      <c r="E525" s="22"/>
    </row>
    <row r="526" spans="2:5" s="1" customFormat="1" x14ac:dyDescent="0.25">
      <c r="B526" s="21"/>
      <c r="C526" s="22"/>
      <c r="D526" s="27"/>
      <c r="E526" s="22"/>
    </row>
    <row r="527" spans="2:5" s="1" customFormat="1" x14ac:dyDescent="0.25">
      <c r="B527" s="21"/>
      <c r="C527" s="22"/>
      <c r="D527" s="27"/>
      <c r="E527" s="22"/>
    </row>
    <row r="528" spans="2:5" s="1" customFormat="1" x14ac:dyDescent="0.25">
      <c r="B528" s="21"/>
      <c r="C528" s="22"/>
      <c r="D528" s="27"/>
      <c r="E528" s="22"/>
    </row>
    <row r="529" spans="2:5" s="1" customFormat="1" x14ac:dyDescent="0.25">
      <c r="B529" s="21"/>
      <c r="C529" s="22"/>
      <c r="D529" s="27"/>
      <c r="E529" s="22"/>
    </row>
    <row r="530" spans="2:5" s="1" customFormat="1" x14ac:dyDescent="0.25">
      <c r="B530" s="21"/>
      <c r="C530" s="22"/>
      <c r="D530" s="27"/>
      <c r="E530" s="22"/>
    </row>
    <row r="531" spans="2:5" s="1" customFormat="1" x14ac:dyDescent="0.25">
      <c r="B531" s="21"/>
      <c r="C531" s="22"/>
      <c r="D531" s="27"/>
      <c r="E531" s="22"/>
    </row>
    <row r="532" spans="2:5" s="1" customFormat="1" x14ac:dyDescent="0.25">
      <c r="B532" s="21"/>
      <c r="C532" s="22"/>
      <c r="D532" s="27"/>
      <c r="E532" s="22"/>
    </row>
    <row r="533" spans="2:5" s="1" customFormat="1" x14ac:dyDescent="0.25">
      <c r="B533" s="21"/>
      <c r="C533" s="22"/>
      <c r="D533" s="27"/>
      <c r="E533" s="22"/>
    </row>
    <row r="534" spans="2:5" s="1" customFormat="1" x14ac:dyDescent="0.25">
      <c r="B534" s="21"/>
      <c r="C534" s="22"/>
      <c r="D534" s="27"/>
      <c r="E534" s="22"/>
    </row>
    <row r="535" spans="2:5" s="1" customFormat="1" x14ac:dyDescent="0.25">
      <c r="B535" s="21"/>
      <c r="C535" s="22"/>
      <c r="D535" s="27"/>
      <c r="E535" s="22"/>
    </row>
    <row r="536" spans="2:5" s="1" customFormat="1" x14ac:dyDescent="0.25">
      <c r="B536" s="21"/>
      <c r="C536" s="22"/>
      <c r="D536" s="27"/>
      <c r="E536" s="22"/>
    </row>
    <row r="537" spans="2:5" s="1" customFormat="1" x14ac:dyDescent="0.25">
      <c r="B537" s="21"/>
      <c r="C537" s="22"/>
      <c r="D537" s="27"/>
      <c r="E537" s="22"/>
    </row>
    <row r="538" spans="2:5" s="1" customFormat="1" x14ac:dyDescent="0.25">
      <c r="B538" s="21"/>
      <c r="C538" s="22"/>
      <c r="D538" s="27"/>
      <c r="E538" s="22"/>
    </row>
    <row r="539" spans="2:5" s="1" customFormat="1" x14ac:dyDescent="0.25">
      <c r="B539" s="21"/>
      <c r="C539" s="22"/>
      <c r="D539" s="27"/>
      <c r="E539" s="22"/>
    </row>
    <row r="540" spans="2:5" s="1" customFormat="1" x14ac:dyDescent="0.25">
      <c r="B540" s="21"/>
      <c r="C540" s="22"/>
      <c r="D540" s="27"/>
      <c r="E540" s="22"/>
    </row>
    <row r="541" spans="2:5" s="1" customFormat="1" x14ac:dyDescent="0.25">
      <c r="B541" s="21"/>
      <c r="C541" s="22"/>
      <c r="D541" s="27"/>
      <c r="E541" s="22"/>
    </row>
    <row r="542" spans="2:5" s="1" customFormat="1" x14ac:dyDescent="0.25">
      <c r="B542" s="21"/>
      <c r="C542" s="22"/>
      <c r="D542" s="27"/>
      <c r="E542" s="22"/>
    </row>
    <row r="543" spans="2:5" s="1" customFormat="1" x14ac:dyDescent="0.25">
      <c r="B543" s="21"/>
      <c r="C543" s="22"/>
      <c r="D543" s="27"/>
      <c r="E543" s="22"/>
    </row>
    <row r="544" spans="2:5" s="1" customFormat="1" x14ac:dyDescent="0.25">
      <c r="B544" s="21"/>
      <c r="C544" s="22"/>
      <c r="D544" s="27"/>
      <c r="E544" s="22"/>
    </row>
    <row r="545" spans="2:5" s="1" customFormat="1" x14ac:dyDescent="0.25">
      <c r="B545" s="21"/>
      <c r="C545" s="22"/>
      <c r="D545" s="27"/>
      <c r="E545" s="22"/>
    </row>
    <row r="546" spans="2:5" s="1" customFormat="1" x14ac:dyDescent="0.25">
      <c r="B546" s="21"/>
      <c r="C546" s="22"/>
      <c r="D546" s="27"/>
      <c r="E546" s="22"/>
    </row>
    <row r="547" spans="2:5" s="1" customFormat="1" x14ac:dyDescent="0.25">
      <c r="B547" s="21"/>
      <c r="C547" s="22"/>
      <c r="D547" s="27"/>
      <c r="E547" s="22"/>
    </row>
    <row r="548" spans="2:5" s="1" customFormat="1" x14ac:dyDescent="0.25">
      <c r="B548" s="21"/>
      <c r="C548" s="22"/>
      <c r="D548" s="27"/>
      <c r="E548" s="22"/>
    </row>
    <row r="549" spans="2:5" s="1" customFormat="1" x14ac:dyDescent="0.25">
      <c r="B549" s="21"/>
      <c r="C549" s="22"/>
      <c r="D549" s="27"/>
      <c r="E549" s="22"/>
    </row>
    <row r="550" spans="2:5" s="1" customFormat="1" x14ac:dyDescent="0.25">
      <c r="B550" s="21"/>
      <c r="C550" s="22"/>
      <c r="D550" s="27"/>
      <c r="E550" s="22"/>
    </row>
    <row r="551" spans="2:5" s="1" customFormat="1" x14ac:dyDescent="0.25">
      <c r="B551" s="21"/>
      <c r="C551" s="22"/>
      <c r="D551" s="27"/>
      <c r="E551" s="22"/>
    </row>
    <row r="552" spans="2:5" s="1" customFormat="1" x14ac:dyDescent="0.25">
      <c r="B552" s="21"/>
      <c r="C552" s="22"/>
      <c r="D552" s="27"/>
      <c r="E552" s="22"/>
    </row>
    <row r="553" spans="2:5" s="1" customFormat="1" x14ac:dyDescent="0.25">
      <c r="B553" s="21"/>
      <c r="C553" s="22"/>
      <c r="D553" s="27"/>
      <c r="E553" s="22"/>
    </row>
    <row r="554" spans="2:5" s="1" customFormat="1" x14ac:dyDescent="0.25">
      <c r="B554" s="21"/>
      <c r="C554" s="22"/>
      <c r="D554" s="27"/>
      <c r="E554" s="22"/>
    </row>
    <row r="555" spans="2:5" s="1" customFormat="1" x14ac:dyDescent="0.25">
      <c r="B555" s="21"/>
      <c r="C555" s="22"/>
      <c r="D555" s="27"/>
      <c r="E555" s="22"/>
    </row>
    <row r="556" spans="2:5" s="1" customFormat="1" x14ac:dyDescent="0.25">
      <c r="B556" s="21"/>
      <c r="C556" s="22"/>
      <c r="D556" s="27"/>
      <c r="E556" s="22"/>
    </row>
    <row r="557" spans="2:5" s="1" customFormat="1" x14ac:dyDescent="0.25">
      <c r="B557" s="21"/>
      <c r="C557" s="22"/>
      <c r="D557" s="27"/>
      <c r="E557" s="22"/>
    </row>
    <row r="558" spans="2:5" s="1" customFormat="1" x14ac:dyDescent="0.25">
      <c r="B558" s="21"/>
      <c r="C558" s="22"/>
      <c r="D558" s="27"/>
      <c r="E558" s="22"/>
    </row>
    <row r="559" spans="2:5" s="1" customFormat="1" x14ac:dyDescent="0.25">
      <c r="B559" s="21"/>
      <c r="C559" s="22"/>
      <c r="D559" s="27"/>
      <c r="E559" s="22"/>
    </row>
    <row r="560" spans="2:5" s="1" customFormat="1" x14ac:dyDescent="0.25">
      <c r="B560" s="21"/>
      <c r="C560" s="22"/>
      <c r="D560" s="27"/>
      <c r="E560" s="22"/>
    </row>
    <row r="561" spans="2:5" s="1" customFormat="1" x14ac:dyDescent="0.25">
      <c r="B561" s="21"/>
      <c r="C561" s="22"/>
      <c r="D561" s="27"/>
      <c r="E561" s="22"/>
    </row>
    <row r="562" spans="2:5" s="1" customFormat="1" x14ac:dyDescent="0.25">
      <c r="B562" s="21"/>
      <c r="C562" s="22"/>
      <c r="D562" s="27"/>
      <c r="E562" s="22"/>
    </row>
    <row r="563" spans="2:5" s="1" customFormat="1" x14ac:dyDescent="0.25">
      <c r="B563" s="21"/>
      <c r="C563" s="22"/>
      <c r="D563" s="27"/>
      <c r="E563" s="22"/>
    </row>
    <row r="564" spans="2:5" s="1" customFormat="1" x14ac:dyDescent="0.25">
      <c r="B564" s="21"/>
      <c r="C564" s="22"/>
      <c r="D564" s="27"/>
      <c r="E564" s="22"/>
    </row>
    <row r="565" spans="2:5" s="1" customFormat="1" x14ac:dyDescent="0.25">
      <c r="B565" s="21"/>
      <c r="C565" s="22"/>
      <c r="D565" s="27"/>
      <c r="E565" s="22"/>
    </row>
    <row r="566" spans="2:5" s="1" customFormat="1" x14ac:dyDescent="0.25">
      <c r="B566" s="21"/>
      <c r="C566" s="22"/>
      <c r="D566" s="27"/>
      <c r="E566" s="22"/>
    </row>
    <row r="567" spans="2:5" s="1" customFormat="1" x14ac:dyDescent="0.25">
      <c r="B567" s="21"/>
      <c r="C567" s="22"/>
      <c r="D567" s="27"/>
      <c r="E567" s="22"/>
    </row>
    <row r="568" spans="2:5" s="1" customFormat="1" x14ac:dyDescent="0.25">
      <c r="B568" s="21"/>
      <c r="C568" s="22"/>
      <c r="D568" s="27"/>
      <c r="E568" s="22"/>
    </row>
    <row r="569" spans="2:5" s="1" customFormat="1" x14ac:dyDescent="0.25">
      <c r="B569" s="21"/>
      <c r="C569" s="22"/>
      <c r="D569" s="27"/>
      <c r="E569" s="22"/>
    </row>
    <row r="570" spans="2:5" s="1" customFormat="1" x14ac:dyDescent="0.25">
      <c r="B570" s="21"/>
      <c r="C570" s="22"/>
      <c r="D570" s="27"/>
      <c r="E570" s="22"/>
    </row>
    <row r="571" spans="2:5" s="1" customFormat="1" x14ac:dyDescent="0.25">
      <c r="B571" s="21"/>
      <c r="C571" s="22"/>
      <c r="D571" s="27"/>
      <c r="E571" s="22"/>
    </row>
    <row r="572" spans="2:5" s="1" customFormat="1" x14ac:dyDescent="0.25">
      <c r="B572" s="21"/>
      <c r="C572" s="22"/>
      <c r="D572" s="27"/>
      <c r="E572" s="22"/>
    </row>
    <row r="573" spans="2:5" s="1" customFormat="1" x14ac:dyDescent="0.25">
      <c r="B573" s="21"/>
      <c r="C573" s="22"/>
      <c r="D573" s="27"/>
      <c r="E573" s="22"/>
    </row>
    <row r="574" spans="2:5" s="1" customFormat="1" x14ac:dyDescent="0.25">
      <c r="B574" s="21"/>
      <c r="C574" s="22"/>
      <c r="D574" s="27"/>
      <c r="E574" s="22"/>
    </row>
    <row r="575" spans="2:5" s="1" customFormat="1" x14ac:dyDescent="0.25">
      <c r="B575" s="21"/>
      <c r="C575" s="22"/>
      <c r="D575" s="27"/>
      <c r="E575" s="22"/>
    </row>
    <row r="576" spans="2:5" s="1" customFormat="1" x14ac:dyDescent="0.25">
      <c r="B576" s="21"/>
      <c r="C576" s="22"/>
      <c r="D576" s="27"/>
      <c r="E576" s="22"/>
    </row>
    <row r="577" spans="2:5" s="1" customFormat="1" x14ac:dyDescent="0.25">
      <c r="B577" s="21"/>
      <c r="C577" s="22"/>
      <c r="D577" s="27"/>
      <c r="E577" s="22"/>
    </row>
    <row r="578" spans="2:5" s="1" customFormat="1" x14ac:dyDescent="0.25">
      <c r="B578" s="21"/>
      <c r="C578" s="22"/>
      <c r="D578" s="27"/>
      <c r="E578" s="22"/>
    </row>
    <row r="579" spans="2:5" s="1" customFormat="1" x14ac:dyDescent="0.25">
      <c r="B579" s="21"/>
      <c r="C579" s="22"/>
      <c r="D579" s="27"/>
      <c r="E579" s="22"/>
    </row>
    <row r="580" spans="2:5" s="1" customFormat="1" x14ac:dyDescent="0.25">
      <c r="B580" s="21"/>
      <c r="C580" s="22"/>
      <c r="D580" s="27"/>
      <c r="E580" s="22"/>
    </row>
    <row r="581" spans="2:5" s="1" customFormat="1" x14ac:dyDescent="0.25">
      <c r="B581" s="21"/>
      <c r="C581" s="22"/>
      <c r="D581" s="27"/>
      <c r="E581" s="22"/>
    </row>
    <row r="582" spans="2:5" s="1" customFormat="1" x14ac:dyDescent="0.25">
      <c r="B582" s="21"/>
      <c r="C582" s="22"/>
      <c r="D582" s="27"/>
      <c r="E582" s="22"/>
    </row>
    <row r="583" spans="2:5" s="1" customFormat="1" x14ac:dyDescent="0.25">
      <c r="B583" s="21"/>
      <c r="C583" s="22"/>
      <c r="D583" s="27"/>
      <c r="E583" s="22"/>
    </row>
    <row r="584" spans="2:5" s="1" customFormat="1" x14ac:dyDescent="0.25">
      <c r="B584" s="21"/>
      <c r="C584" s="22"/>
      <c r="D584" s="27"/>
      <c r="E584" s="22"/>
    </row>
    <row r="585" spans="2:5" s="1" customFormat="1" x14ac:dyDescent="0.25">
      <c r="B585" s="21"/>
      <c r="C585" s="22"/>
      <c r="D585" s="27"/>
      <c r="E585" s="22"/>
    </row>
    <row r="586" spans="2:5" s="1" customFormat="1" x14ac:dyDescent="0.25">
      <c r="B586" s="21"/>
      <c r="C586" s="22"/>
      <c r="D586" s="27"/>
      <c r="E586" s="22"/>
    </row>
    <row r="587" spans="2:5" s="1" customFormat="1" x14ac:dyDescent="0.25">
      <c r="B587" s="21"/>
      <c r="C587" s="22"/>
      <c r="D587" s="27"/>
      <c r="E587" s="22"/>
    </row>
    <row r="588" spans="2:5" s="1" customFormat="1" x14ac:dyDescent="0.25">
      <c r="B588" s="21"/>
      <c r="C588" s="22"/>
      <c r="D588" s="27"/>
      <c r="E588" s="22"/>
    </row>
    <row r="589" spans="2:5" s="1" customFormat="1" x14ac:dyDescent="0.25">
      <c r="B589" s="21"/>
      <c r="C589" s="22"/>
      <c r="D589" s="27"/>
      <c r="E589" s="22"/>
    </row>
    <row r="590" spans="2:5" s="1" customFormat="1" x14ac:dyDescent="0.25">
      <c r="B590" s="21"/>
      <c r="C590" s="22"/>
      <c r="D590" s="27"/>
      <c r="E590" s="22"/>
    </row>
    <row r="591" spans="2:5" s="1" customFormat="1" x14ac:dyDescent="0.25">
      <c r="B591" s="21"/>
      <c r="C591" s="22"/>
      <c r="D591" s="27"/>
      <c r="E591" s="22"/>
    </row>
    <row r="592" spans="2:5" s="1" customFormat="1" x14ac:dyDescent="0.25">
      <c r="B592" s="21"/>
      <c r="C592" s="22"/>
      <c r="D592" s="27"/>
      <c r="E592" s="22"/>
    </row>
    <row r="593" spans="2:5" s="1" customFormat="1" x14ac:dyDescent="0.25">
      <c r="B593" s="21"/>
      <c r="C593" s="22"/>
      <c r="D593" s="27"/>
      <c r="E593" s="22"/>
    </row>
    <row r="594" spans="2:5" s="1" customFormat="1" x14ac:dyDescent="0.25">
      <c r="B594" s="21"/>
      <c r="C594" s="22"/>
      <c r="D594" s="27"/>
      <c r="E594" s="22"/>
    </row>
    <row r="595" spans="2:5" s="1" customFormat="1" x14ac:dyDescent="0.25">
      <c r="B595" s="21"/>
      <c r="C595" s="22"/>
      <c r="D595" s="27"/>
      <c r="E595" s="22"/>
    </row>
    <row r="596" spans="2:5" s="1" customFormat="1" x14ac:dyDescent="0.25">
      <c r="B596" s="21"/>
      <c r="C596" s="22"/>
      <c r="D596" s="27"/>
      <c r="E596" s="22"/>
    </row>
    <row r="597" spans="2:5" s="1" customFormat="1" x14ac:dyDescent="0.25">
      <c r="B597" s="21"/>
      <c r="C597" s="22"/>
      <c r="D597" s="27"/>
      <c r="E597" s="22"/>
    </row>
    <row r="598" spans="2:5" s="1" customFormat="1" x14ac:dyDescent="0.25">
      <c r="B598" s="21"/>
      <c r="C598" s="22"/>
      <c r="D598" s="27"/>
      <c r="E598" s="22"/>
    </row>
    <row r="599" spans="2:5" s="1" customFormat="1" x14ac:dyDescent="0.25">
      <c r="B599" s="21"/>
      <c r="C599" s="22"/>
      <c r="D599" s="27"/>
      <c r="E599" s="22"/>
    </row>
    <row r="600" spans="2:5" s="1" customFormat="1" x14ac:dyDescent="0.25">
      <c r="B600" s="21"/>
      <c r="C600" s="22"/>
      <c r="D600" s="27"/>
      <c r="E600" s="22"/>
    </row>
    <row r="601" spans="2:5" s="1" customFormat="1" x14ac:dyDescent="0.25">
      <c r="B601" s="21"/>
      <c r="C601" s="22"/>
      <c r="D601" s="27"/>
      <c r="E601" s="22"/>
    </row>
    <row r="602" spans="2:5" s="1" customFormat="1" x14ac:dyDescent="0.25">
      <c r="B602" s="21"/>
      <c r="C602" s="22"/>
      <c r="D602" s="27"/>
      <c r="E602" s="22"/>
    </row>
    <row r="603" spans="2:5" s="1" customFormat="1" x14ac:dyDescent="0.25">
      <c r="B603" s="21"/>
      <c r="C603" s="22"/>
      <c r="D603" s="27"/>
      <c r="E603" s="22"/>
    </row>
    <row r="604" spans="2:5" s="1" customFormat="1" x14ac:dyDescent="0.25">
      <c r="B604" s="21"/>
      <c r="C604" s="22"/>
      <c r="D604" s="27"/>
      <c r="E604" s="22"/>
    </row>
    <row r="605" spans="2:5" s="1" customFormat="1" x14ac:dyDescent="0.25">
      <c r="B605" s="21"/>
      <c r="C605" s="22"/>
      <c r="D605" s="27"/>
      <c r="E605" s="22"/>
    </row>
    <row r="606" spans="2:5" s="1" customFormat="1" x14ac:dyDescent="0.25">
      <c r="B606" s="21"/>
      <c r="C606" s="22"/>
      <c r="D606" s="27"/>
      <c r="E606" s="22"/>
    </row>
    <row r="607" spans="2:5" s="1" customFormat="1" x14ac:dyDescent="0.25">
      <c r="B607" s="21"/>
      <c r="C607" s="22"/>
      <c r="D607" s="27"/>
      <c r="E607" s="22"/>
    </row>
    <row r="608" spans="2:5" s="1" customFormat="1" x14ac:dyDescent="0.25">
      <c r="B608" s="21"/>
      <c r="C608" s="22"/>
      <c r="D608" s="27"/>
      <c r="E608" s="22"/>
    </row>
    <row r="609" spans="2:5" s="1" customFormat="1" x14ac:dyDescent="0.25">
      <c r="B609" s="21"/>
      <c r="C609" s="22"/>
      <c r="D609" s="27"/>
      <c r="E609" s="22"/>
    </row>
    <row r="610" spans="2:5" s="1" customFormat="1" x14ac:dyDescent="0.25">
      <c r="B610" s="21"/>
      <c r="C610" s="22"/>
      <c r="D610" s="27"/>
      <c r="E610" s="22"/>
    </row>
    <row r="611" spans="2:5" s="1" customFormat="1" x14ac:dyDescent="0.25">
      <c r="B611" s="21"/>
      <c r="C611" s="22"/>
      <c r="D611" s="27"/>
      <c r="E611" s="22"/>
    </row>
    <row r="612" spans="2:5" s="1" customFormat="1" x14ac:dyDescent="0.25">
      <c r="B612" s="21"/>
      <c r="C612" s="22"/>
      <c r="D612" s="27"/>
      <c r="E612" s="22"/>
    </row>
    <row r="613" spans="2:5" s="1" customFormat="1" x14ac:dyDescent="0.25">
      <c r="B613" s="21"/>
      <c r="C613" s="22"/>
      <c r="D613" s="27"/>
      <c r="E613" s="22"/>
    </row>
    <row r="614" spans="2:5" s="1" customFormat="1" x14ac:dyDescent="0.25">
      <c r="B614" s="21"/>
      <c r="C614" s="22"/>
      <c r="D614" s="27"/>
      <c r="E614" s="22"/>
    </row>
    <row r="615" spans="2:5" s="1" customFormat="1" x14ac:dyDescent="0.25">
      <c r="B615" s="21"/>
      <c r="C615" s="22"/>
      <c r="D615" s="27"/>
      <c r="E615" s="22"/>
    </row>
    <row r="616" spans="2:5" s="1" customFormat="1" x14ac:dyDescent="0.25">
      <c r="B616" s="21"/>
      <c r="C616" s="22"/>
      <c r="D616" s="27"/>
      <c r="E616" s="22"/>
    </row>
    <row r="617" spans="2:5" s="1" customFormat="1" x14ac:dyDescent="0.25">
      <c r="B617" s="21"/>
      <c r="C617" s="22"/>
      <c r="D617" s="27"/>
      <c r="E617" s="22"/>
    </row>
    <row r="618" spans="2:5" s="1" customFormat="1" x14ac:dyDescent="0.25">
      <c r="B618" s="21"/>
      <c r="C618" s="22"/>
      <c r="D618" s="27"/>
      <c r="E618" s="22"/>
    </row>
    <row r="619" spans="2:5" s="1" customFormat="1" x14ac:dyDescent="0.25">
      <c r="B619" s="21"/>
      <c r="C619" s="22"/>
      <c r="D619" s="27"/>
      <c r="E619" s="22"/>
    </row>
    <row r="620" spans="2:5" s="1" customFormat="1" x14ac:dyDescent="0.25">
      <c r="B620" s="21"/>
      <c r="C620" s="22"/>
      <c r="D620" s="27"/>
      <c r="E620" s="22"/>
    </row>
    <row r="621" spans="2:5" s="1" customFormat="1" x14ac:dyDescent="0.25">
      <c r="B621" s="21"/>
      <c r="C621" s="22"/>
      <c r="D621" s="27"/>
      <c r="E621" s="22"/>
    </row>
    <row r="622" spans="2:5" s="1" customFormat="1" x14ac:dyDescent="0.25">
      <c r="B622" s="21"/>
      <c r="C622" s="22"/>
      <c r="D622" s="27"/>
      <c r="E622" s="22"/>
    </row>
    <row r="623" spans="2:5" s="1" customFormat="1" x14ac:dyDescent="0.25">
      <c r="B623" s="21"/>
      <c r="C623" s="22"/>
      <c r="D623" s="27"/>
      <c r="E623" s="22"/>
    </row>
    <row r="624" spans="2:5" s="1" customFormat="1" x14ac:dyDescent="0.25">
      <c r="B624" s="21"/>
      <c r="C624" s="22"/>
      <c r="D624" s="27"/>
      <c r="E624" s="22"/>
    </row>
    <row r="625" spans="2:5" s="1" customFormat="1" x14ac:dyDescent="0.25">
      <c r="B625" s="21"/>
      <c r="C625" s="22"/>
      <c r="D625" s="27"/>
      <c r="E625" s="22"/>
    </row>
    <row r="626" spans="2:5" s="1" customFormat="1" x14ac:dyDescent="0.25">
      <c r="B626" s="21"/>
      <c r="C626" s="22"/>
      <c r="D626" s="27"/>
      <c r="E626" s="22"/>
    </row>
    <row r="627" spans="2:5" s="1" customFormat="1" x14ac:dyDescent="0.25">
      <c r="B627" s="21"/>
      <c r="C627" s="22"/>
      <c r="D627" s="27"/>
      <c r="E627" s="22"/>
    </row>
    <row r="628" spans="2:5" s="1" customFormat="1" x14ac:dyDescent="0.25">
      <c r="B628" s="21"/>
      <c r="C628" s="22"/>
      <c r="D628" s="27"/>
      <c r="E628" s="22"/>
    </row>
    <row r="629" spans="2:5" s="1" customFormat="1" x14ac:dyDescent="0.25">
      <c r="B629" s="21"/>
      <c r="C629" s="22"/>
      <c r="D629" s="27"/>
      <c r="E629" s="22"/>
    </row>
    <row r="630" spans="2:5" s="1" customFormat="1" x14ac:dyDescent="0.25">
      <c r="B630" s="21"/>
      <c r="C630" s="22"/>
      <c r="D630" s="27"/>
      <c r="E630" s="22"/>
    </row>
    <row r="631" spans="2:5" s="1" customFormat="1" x14ac:dyDescent="0.25">
      <c r="B631" s="21"/>
      <c r="C631" s="22"/>
      <c r="D631" s="27"/>
      <c r="E631" s="22"/>
    </row>
    <row r="632" spans="2:5" s="1" customFormat="1" x14ac:dyDescent="0.25">
      <c r="B632" s="21"/>
      <c r="C632" s="22"/>
      <c r="D632" s="27"/>
      <c r="E632" s="22"/>
    </row>
    <row r="633" spans="2:5" s="1" customFormat="1" x14ac:dyDescent="0.25">
      <c r="B633" s="21"/>
      <c r="C633" s="22"/>
      <c r="D633" s="27"/>
      <c r="E633" s="22"/>
    </row>
    <row r="634" spans="2:5" s="1" customFormat="1" x14ac:dyDescent="0.25">
      <c r="B634" s="21"/>
      <c r="C634" s="22"/>
      <c r="D634" s="27"/>
      <c r="E634" s="22"/>
    </row>
    <row r="635" spans="2:5" s="1" customFormat="1" x14ac:dyDescent="0.25">
      <c r="B635" s="21"/>
      <c r="C635" s="22"/>
      <c r="D635" s="27"/>
      <c r="E635" s="22"/>
    </row>
    <row r="636" spans="2:5" s="1" customFormat="1" x14ac:dyDescent="0.25">
      <c r="B636" s="21"/>
      <c r="C636" s="22"/>
      <c r="D636" s="27"/>
      <c r="E636" s="22"/>
    </row>
    <row r="637" spans="2:5" s="1" customFormat="1" x14ac:dyDescent="0.25">
      <c r="B637" s="21"/>
      <c r="C637" s="22"/>
      <c r="D637" s="27"/>
      <c r="E637" s="22"/>
    </row>
    <row r="638" spans="2:5" s="1" customFormat="1" x14ac:dyDescent="0.25">
      <c r="B638" s="21"/>
      <c r="C638" s="22"/>
      <c r="D638" s="27"/>
      <c r="E638" s="22"/>
    </row>
    <row r="639" spans="2:5" s="1" customFormat="1" x14ac:dyDescent="0.25">
      <c r="B639" s="21"/>
      <c r="C639" s="22"/>
      <c r="D639" s="27"/>
      <c r="E639" s="22"/>
    </row>
    <row r="640" spans="2:5" s="1" customFormat="1" x14ac:dyDescent="0.25">
      <c r="B640" s="21"/>
      <c r="C640" s="22"/>
      <c r="D640" s="27"/>
      <c r="E640" s="22"/>
    </row>
    <row r="641" spans="2:5" s="1" customFormat="1" x14ac:dyDescent="0.25">
      <c r="B641" s="21"/>
      <c r="C641" s="22"/>
      <c r="D641" s="27"/>
      <c r="E641" s="22"/>
    </row>
    <row r="642" spans="2:5" s="1" customFormat="1" x14ac:dyDescent="0.25">
      <c r="B642" s="21"/>
      <c r="C642" s="22"/>
      <c r="D642" s="27"/>
      <c r="E642" s="22"/>
    </row>
    <row r="643" spans="2:5" s="1" customFormat="1" x14ac:dyDescent="0.25">
      <c r="B643" s="21"/>
      <c r="C643" s="22"/>
      <c r="D643" s="27"/>
      <c r="E643" s="22"/>
    </row>
    <row r="644" spans="2:5" s="1" customFormat="1" x14ac:dyDescent="0.25">
      <c r="B644" s="21"/>
      <c r="C644" s="22"/>
      <c r="D644" s="27"/>
      <c r="E644" s="22"/>
    </row>
    <row r="645" spans="2:5" s="1" customFormat="1" x14ac:dyDescent="0.25">
      <c r="B645" s="21"/>
      <c r="C645" s="22"/>
      <c r="D645" s="27"/>
      <c r="E645" s="22"/>
    </row>
    <row r="646" spans="2:5" s="1" customFormat="1" x14ac:dyDescent="0.25">
      <c r="B646" s="21"/>
      <c r="C646" s="22"/>
      <c r="D646" s="27"/>
      <c r="E646" s="22"/>
    </row>
    <row r="647" spans="2:5" s="1" customFormat="1" x14ac:dyDescent="0.25">
      <c r="B647" s="21"/>
      <c r="C647" s="22"/>
      <c r="D647" s="27"/>
      <c r="E647" s="22"/>
    </row>
    <row r="648" spans="2:5" s="1" customFormat="1" x14ac:dyDescent="0.25">
      <c r="B648" s="21"/>
      <c r="C648" s="22"/>
      <c r="D648" s="27"/>
      <c r="E648" s="22"/>
    </row>
    <row r="649" spans="2:5" s="1" customFormat="1" x14ac:dyDescent="0.25">
      <c r="B649" s="21"/>
      <c r="C649" s="22"/>
      <c r="D649" s="27"/>
      <c r="E649" s="22"/>
    </row>
    <row r="650" spans="2:5" s="1" customFormat="1" x14ac:dyDescent="0.25">
      <c r="B650" s="21"/>
      <c r="C650" s="22"/>
      <c r="D650" s="27"/>
      <c r="E650" s="22"/>
    </row>
    <row r="651" spans="2:5" s="1" customFormat="1" x14ac:dyDescent="0.25">
      <c r="B651" s="21"/>
      <c r="C651" s="22"/>
      <c r="D651" s="27"/>
      <c r="E651" s="22"/>
    </row>
    <row r="652" spans="2:5" s="1" customFormat="1" x14ac:dyDescent="0.25">
      <c r="B652" s="21"/>
      <c r="C652" s="22"/>
      <c r="D652" s="27"/>
      <c r="E652" s="22"/>
    </row>
    <row r="653" spans="2:5" s="1" customFormat="1" x14ac:dyDescent="0.25">
      <c r="B653" s="21"/>
      <c r="C653" s="22"/>
      <c r="D653" s="27"/>
      <c r="E653" s="22"/>
    </row>
    <row r="654" spans="2:5" s="1" customFormat="1" x14ac:dyDescent="0.25">
      <c r="B654" s="21"/>
      <c r="C654" s="22"/>
      <c r="D654" s="27"/>
      <c r="E654" s="22"/>
    </row>
    <row r="655" spans="2:5" s="1" customFormat="1" x14ac:dyDescent="0.25">
      <c r="B655" s="21"/>
      <c r="C655" s="22"/>
      <c r="D655" s="27"/>
      <c r="E655" s="22"/>
    </row>
    <row r="656" spans="2:5" s="1" customFormat="1" x14ac:dyDescent="0.25">
      <c r="B656" s="21"/>
      <c r="C656" s="22"/>
      <c r="D656" s="27"/>
      <c r="E656" s="22"/>
    </row>
    <row r="657" spans="2:5" s="1" customFormat="1" x14ac:dyDescent="0.25">
      <c r="B657" s="21"/>
      <c r="C657" s="22"/>
      <c r="D657" s="27"/>
      <c r="E657" s="22"/>
    </row>
    <row r="658" spans="2:5" s="1" customFormat="1" x14ac:dyDescent="0.25">
      <c r="B658" s="21"/>
      <c r="C658" s="22"/>
      <c r="D658" s="27"/>
      <c r="E658" s="22"/>
    </row>
    <row r="659" spans="2:5" s="1" customFormat="1" x14ac:dyDescent="0.25">
      <c r="B659" s="21"/>
      <c r="C659" s="22"/>
      <c r="D659" s="27"/>
      <c r="E659" s="22"/>
    </row>
    <row r="660" spans="2:5" s="1" customFormat="1" x14ac:dyDescent="0.25">
      <c r="B660" s="21"/>
      <c r="C660" s="22"/>
      <c r="D660" s="27"/>
      <c r="E660" s="22"/>
    </row>
    <row r="661" spans="2:5" s="1" customFormat="1" x14ac:dyDescent="0.25">
      <c r="B661" s="21"/>
      <c r="C661" s="22"/>
      <c r="D661" s="27"/>
      <c r="E661" s="22"/>
    </row>
    <row r="662" spans="2:5" s="1" customFormat="1" x14ac:dyDescent="0.25">
      <c r="B662" s="21"/>
      <c r="C662" s="22"/>
      <c r="D662" s="27"/>
      <c r="E662" s="22"/>
    </row>
    <row r="663" spans="2:5" s="1" customFormat="1" x14ac:dyDescent="0.25">
      <c r="B663" s="21"/>
      <c r="C663" s="22"/>
      <c r="D663" s="27"/>
      <c r="E663" s="22"/>
    </row>
    <row r="664" spans="2:5" s="1" customFormat="1" x14ac:dyDescent="0.25">
      <c r="B664" s="21"/>
      <c r="C664" s="22"/>
      <c r="D664" s="27"/>
      <c r="E664" s="22"/>
    </row>
    <row r="665" spans="2:5" s="1" customFormat="1" x14ac:dyDescent="0.25">
      <c r="B665" s="21"/>
      <c r="C665" s="22"/>
      <c r="D665" s="27"/>
      <c r="E665" s="22"/>
    </row>
    <row r="666" spans="2:5" s="1" customFormat="1" x14ac:dyDescent="0.25">
      <c r="B666" s="21"/>
      <c r="C666" s="22"/>
      <c r="D666" s="27"/>
      <c r="E666" s="22"/>
    </row>
    <row r="667" spans="2:5" s="1" customFormat="1" x14ac:dyDescent="0.25">
      <c r="B667" s="21"/>
      <c r="C667" s="22"/>
      <c r="D667" s="27"/>
      <c r="E667" s="22"/>
    </row>
    <row r="668" spans="2:5" s="1" customFormat="1" x14ac:dyDescent="0.25">
      <c r="B668" s="21"/>
      <c r="C668" s="22"/>
      <c r="D668" s="27"/>
      <c r="E668" s="22"/>
    </row>
    <row r="669" spans="2:5" s="1" customFormat="1" x14ac:dyDescent="0.25">
      <c r="B669" s="21"/>
      <c r="C669" s="22"/>
      <c r="D669" s="27"/>
      <c r="E669" s="22"/>
    </row>
    <row r="670" spans="2:5" s="1" customFormat="1" x14ac:dyDescent="0.25">
      <c r="B670" s="21"/>
      <c r="C670" s="22"/>
      <c r="D670" s="27"/>
      <c r="E670" s="22"/>
    </row>
    <row r="671" spans="2:5" s="1" customFormat="1" x14ac:dyDescent="0.25">
      <c r="B671" s="21"/>
      <c r="C671" s="22"/>
      <c r="D671" s="27"/>
      <c r="E671" s="22"/>
    </row>
    <row r="672" spans="2:5" s="1" customFormat="1" x14ac:dyDescent="0.25">
      <c r="B672" s="21"/>
      <c r="C672" s="22"/>
      <c r="D672" s="27"/>
      <c r="E672" s="22"/>
    </row>
    <row r="673" spans="2:5" s="1" customFormat="1" x14ac:dyDescent="0.25">
      <c r="B673" s="21"/>
      <c r="C673" s="22"/>
      <c r="D673" s="27"/>
      <c r="E673" s="22"/>
    </row>
    <row r="674" spans="2:5" s="1" customFormat="1" x14ac:dyDescent="0.25">
      <c r="B674" s="21"/>
      <c r="C674" s="22"/>
      <c r="D674" s="27"/>
      <c r="E674" s="22"/>
    </row>
    <row r="675" spans="2:5" s="1" customFormat="1" x14ac:dyDescent="0.25">
      <c r="B675" s="21"/>
      <c r="C675" s="22"/>
      <c r="D675" s="27"/>
      <c r="E675" s="22"/>
    </row>
    <row r="676" spans="2:5" s="1" customFormat="1" x14ac:dyDescent="0.25">
      <c r="B676" s="21"/>
      <c r="C676" s="22"/>
      <c r="D676" s="27"/>
      <c r="E676" s="22"/>
    </row>
    <row r="677" spans="2:5" s="1" customFormat="1" x14ac:dyDescent="0.25">
      <c r="B677" s="21"/>
      <c r="C677" s="22"/>
      <c r="D677" s="27"/>
      <c r="E677" s="22"/>
    </row>
    <row r="678" spans="2:5" s="1" customFormat="1" x14ac:dyDescent="0.25">
      <c r="B678" s="21"/>
      <c r="C678" s="22"/>
      <c r="D678" s="27"/>
      <c r="E678" s="22"/>
    </row>
    <row r="679" spans="2:5" s="1" customFormat="1" x14ac:dyDescent="0.25">
      <c r="B679" s="21"/>
      <c r="C679" s="22"/>
      <c r="D679" s="27"/>
      <c r="E679" s="22"/>
    </row>
    <row r="680" spans="2:5" s="1" customFormat="1" x14ac:dyDescent="0.25">
      <c r="B680" s="21"/>
      <c r="C680" s="22"/>
      <c r="D680" s="27"/>
      <c r="E680" s="22"/>
    </row>
    <row r="681" spans="2:5" s="1" customFormat="1" x14ac:dyDescent="0.25">
      <c r="B681" s="21"/>
      <c r="C681" s="22"/>
      <c r="D681" s="27"/>
      <c r="E681" s="22"/>
    </row>
    <row r="682" spans="2:5" s="1" customFormat="1" x14ac:dyDescent="0.25">
      <c r="B682" s="21"/>
      <c r="C682" s="22"/>
      <c r="D682" s="27"/>
      <c r="E682" s="22"/>
    </row>
    <row r="683" spans="2:5" s="1" customFormat="1" x14ac:dyDescent="0.25">
      <c r="B683" s="21"/>
      <c r="C683" s="22"/>
      <c r="D683" s="27"/>
      <c r="E683" s="22"/>
    </row>
    <row r="684" spans="2:5" s="1" customFormat="1" x14ac:dyDescent="0.25">
      <c r="B684" s="21"/>
      <c r="C684" s="22"/>
      <c r="D684" s="27"/>
      <c r="E684" s="22"/>
    </row>
    <row r="685" spans="2:5" s="1" customFormat="1" x14ac:dyDescent="0.25">
      <c r="B685" s="21"/>
      <c r="C685" s="22"/>
      <c r="D685" s="27"/>
      <c r="E685" s="22"/>
    </row>
    <row r="686" spans="2:5" s="1" customFormat="1" x14ac:dyDescent="0.25">
      <c r="B686" s="21"/>
      <c r="C686" s="22"/>
      <c r="D686" s="27"/>
      <c r="E686" s="22"/>
    </row>
    <row r="687" spans="2:5" s="1" customFormat="1" x14ac:dyDescent="0.25">
      <c r="B687" s="21"/>
      <c r="C687" s="22"/>
      <c r="D687" s="27"/>
      <c r="E687" s="22"/>
    </row>
    <row r="688" spans="2:5" s="1" customFormat="1" x14ac:dyDescent="0.25">
      <c r="B688" s="21"/>
      <c r="C688" s="22"/>
      <c r="D688" s="27"/>
      <c r="E688" s="22"/>
    </row>
    <row r="689" spans="2:5" s="1" customFormat="1" x14ac:dyDescent="0.25">
      <c r="B689" s="21"/>
      <c r="C689" s="22"/>
      <c r="D689" s="27"/>
      <c r="E689" s="22"/>
    </row>
    <row r="690" spans="2:5" s="1" customFormat="1" x14ac:dyDescent="0.25">
      <c r="B690" s="21"/>
      <c r="C690" s="22"/>
      <c r="D690" s="27"/>
      <c r="E690" s="22"/>
    </row>
    <row r="691" spans="2:5" s="1" customFormat="1" x14ac:dyDescent="0.25">
      <c r="B691" s="21"/>
      <c r="C691" s="22"/>
      <c r="D691" s="27"/>
      <c r="E691" s="22"/>
    </row>
    <row r="692" spans="2:5" s="1" customFormat="1" x14ac:dyDescent="0.25">
      <c r="B692" s="21"/>
      <c r="C692" s="22"/>
      <c r="D692" s="27"/>
      <c r="E692" s="22"/>
    </row>
    <row r="693" spans="2:5" s="1" customFormat="1" x14ac:dyDescent="0.25">
      <c r="B693" s="21"/>
      <c r="C693" s="22"/>
      <c r="D693" s="27"/>
      <c r="E693" s="22"/>
    </row>
    <row r="694" spans="2:5" s="1" customFormat="1" x14ac:dyDescent="0.25">
      <c r="B694" s="21"/>
      <c r="C694" s="22"/>
      <c r="D694" s="27"/>
      <c r="E694" s="22"/>
    </row>
    <row r="695" spans="2:5" s="1" customFormat="1" x14ac:dyDescent="0.25">
      <c r="B695" s="21"/>
      <c r="C695" s="22"/>
      <c r="D695" s="27"/>
      <c r="E695" s="22"/>
    </row>
    <row r="696" spans="2:5" s="1" customFormat="1" x14ac:dyDescent="0.25">
      <c r="B696" s="21"/>
      <c r="C696" s="22"/>
      <c r="D696" s="27"/>
      <c r="E696" s="22"/>
    </row>
    <row r="697" spans="2:5" s="1" customFormat="1" x14ac:dyDescent="0.25">
      <c r="B697" s="21"/>
      <c r="C697" s="22"/>
      <c r="D697" s="27"/>
      <c r="E697" s="22"/>
    </row>
    <row r="698" spans="2:5" s="1" customFormat="1" x14ac:dyDescent="0.25">
      <c r="B698" s="21"/>
      <c r="C698" s="22"/>
      <c r="D698" s="27"/>
      <c r="E698" s="22"/>
    </row>
    <row r="699" spans="2:5" s="1" customFormat="1" x14ac:dyDescent="0.25">
      <c r="B699" s="21"/>
      <c r="C699" s="22"/>
      <c r="D699" s="27"/>
      <c r="E699" s="22"/>
    </row>
    <row r="700" spans="2:5" s="1" customFormat="1" x14ac:dyDescent="0.25">
      <c r="B700" s="21"/>
      <c r="C700" s="22"/>
      <c r="D700" s="27"/>
      <c r="E700" s="22"/>
    </row>
    <row r="701" spans="2:5" s="1" customFormat="1" x14ac:dyDescent="0.25">
      <c r="B701" s="21"/>
      <c r="C701" s="22"/>
      <c r="D701" s="27"/>
      <c r="E701" s="22"/>
    </row>
    <row r="702" spans="2:5" s="1" customFormat="1" x14ac:dyDescent="0.25">
      <c r="B702" s="21"/>
      <c r="C702" s="22"/>
      <c r="D702" s="27"/>
      <c r="E702" s="22"/>
    </row>
    <row r="703" spans="2:5" s="1" customFormat="1" x14ac:dyDescent="0.25">
      <c r="B703" s="21"/>
      <c r="C703" s="22"/>
      <c r="D703" s="27"/>
      <c r="E703" s="22"/>
    </row>
    <row r="704" spans="2:5" s="1" customFormat="1" x14ac:dyDescent="0.25">
      <c r="B704" s="21"/>
      <c r="C704" s="22"/>
      <c r="D704" s="27"/>
      <c r="E704" s="22"/>
    </row>
    <row r="705" spans="2:5" s="1" customFormat="1" x14ac:dyDescent="0.25">
      <c r="B705" s="21"/>
      <c r="C705" s="22"/>
      <c r="D705" s="27"/>
      <c r="E705" s="22"/>
    </row>
    <row r="706" spans="2:5" s="1" customFormat="1" x14ac:dyDescent="0.25">
      <c r="B706" s="21"/>
      <c r="C706" s="22"/>
      <c r="D706" s="27"/>
      <c r="E706" s="22"/>
    </row>
    <row r="707" spans="2:5" s="1" customFormat="1" x14ac:dyDescent="0.25">
      <c r="B707" s="21"/>
      <c r="C707" s="22"/>
      <c r="D707" s="27"/>
      <c r="E707" s="22"/>
    </row>
    <row r="708" spans="2:5" s="1" customFormat="1" x14ac:dyDescent="0.25">
      <c r="B708" s="21"/>
      <c r="C708" s="22"/>
      <c r="D708" s="27"/>
      <c r="E708" s="22"/>
    </row>
    <row r="709" spans="2:5" s="1" customFormat="1" x14ac:dyDescent="0.25">
      <c r="B709" s="21"/>
      <c r="C709" s="22"/>
      <c r="D709" s="27"/>
      <c r="E709" s="22"/>
    </row>
    <row r="710" spans="2:5" s="1" customFormat="1" x14ac:dyDescent="0.25">
      <c r="B710" s="21"/>
      <c r="C710" s="22"/>
      <c r="D710" s="27"/>
      <c r="E710" s="22"/>
    </row>
  </sheetData>
  <mergeCells count="50">
    <mergeCell ref="H2:M2"/>
    <mergeCell ref="B143:B147"/>
    <mergeCell ref="B148:B150"/>
    <mergeCell ref="B37:D37"/>
    <mergeCell ref="B53:D53"/>
    <mergeCell ref="B59:D59"/>
    <mergeCell ref="B61:D61"/>
    <mergeCell ref="B65:D65"/>
    <mergeCell ref="B69:D69"/>
    <mergeCell ref="B47:B51"/>
    <mergeCell ref="C68:F68"/>
    <mergeCell ref="B70:D70"/>
    <mergeCell ref="B89:D89"/>
    <mergeCell ref="B97:D97"/>
    <mergeCell ref="B71:D71"/>
    <mergeCell ref="B78:D78"/>
    <mergeCell ref="B72:B77"/>
    <mergeCell ref="B1:F1"/>
    <mergeCell ref="B8:B11"/>
    <mergeCell ref="B14:B17"/>
    <mergeCell ref="B21:B23"/>
    <mergeCell ref="B27:B31"/>
    <mergeCell ref="B4:C4"/>
    <mergeCell ref="B5:D5"/>
    <mergeCell ref="B7:D7"/>
    <mergeCell ref="B13:D13"/>
    <mergeCell ref="B20:D20"/>
    <mergeCell ref="B26:D26"/>
    <mergeCell ref="B2:D2"/>
    <mergeCell ref="C27:F27"/>
    <mergeCell ref="C14:F14"/>
    <mergeCell ref="C8:F8"/>
    <mergeCell ref="B106:D106"/>
    <mergeCell ref="B98:D98"/>
    <mergeCell ref="B84:B87"/>
    <mergeCell ref="B94:B96"/>
    <mergeCell ref="B81:D81"/>
    <mergeCell ref="B90:D90"/>
    <mergeCell ref="F133:F134"/>
    <mergeCell ref="E133:E134"/>
    <mergeCell ref="B129:B138"/>
    <mergeCell ref="B139:B142"/>
    <mergeCell ref="B107:D107"/>
    <mergeCell ref="B109:D109"/>
    <mergeCell ref="B120:D120"/>
    <mergeCell ref="B128:D128"/>
    <mergeCell ref="B111:B119"/>
    <mergeCell ref="B122:B127"/>
    <mergeCell ref="C133:C134"/>
    <mergeCell ref="D133:D134"/>
  </mergeCells>
  <dataValidations count="2">
    <dataValidation type="list" allowBlank="1" showInputMessage="1" showErrorMessage="1" sqref="D92:D93 D9:D12 D15:D19 D22:D25 D28:D36 D38:D46 D48:D52 D54:D58 D60 D62:D64 D66:D67 D79:D80 D82:D83 D85:D88 D95:D96 D99:D104 D108 D110 D112:D119 D121 D123:D127 E13 D140:D142 D144:D147 D149:D151 D73:D77 D130:D133 D135:D138">
      <formula1>"1,2,3"</formula1>
    </dataValidation>
    <dataValidation type="list" allowBlank="1" showInputMessage="1" showErrorMessage="1" sqref="D6">
      <formula1>"C1,C2,C3"</formula1>
    </dataValidation>
  </dataValidations>
  <pageMargins left="0.25" right="0.25" top="0.75" bottom="0.75" header="0.3" footer="0.3"/>
  <pageSetup scale="5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84"/>
  <sheetViews>
    <sheetView tabSelected="1" zoomScale="106" zoomScaleNormal="106" workbookViewId="0">
      <selection activeCell="C2" sqref="C2"/>
    </sheetView>
  </sheetViews>
  <sheetFormatPr defaultRowHeight="15" outlineLevelRow="2" x14ac:dyDescent="0.25"/>
  <cols>
    <col min="3" max="3" width="77.42578125" style="7" customWidth="1"/>
    <col min="4" max="4" width="15.42578125" style="62" customWidth="1"/>
    <col min="5" max="5" width="28.5703125" style="62" customWidth="1"/>
    <col min="6" max="6" width="32.28515625" style="62" customWidth="1"/>
  </cols>
  <sheetData>
    <row r="1" spans="2:6" ht="31.5" x14ac:dyDescent="0.25">
      <c r="C1" s="116" t="s">
        <v>328</v>
      </c>
    </row>
    <row r="2" spans="2:6" ht="15.75" x14ac:dyDescent="0.25">
      <c r="C2" s="71"/>
      <c r="D2" s="75"/>
      <c r="E2" s="75"/>
      <c r="F2" s="75"/>
    </row>
    <row r="3" spans="2:6" x14ac:dyDescent="0.25">
      <c r="B3" s="63"/>
      <c r="C3" s="64"/>
      <c r="D3" s="115"/>
      <c r="E3" s="115"/>
      <c r="F3" s="74"/>
    </row>
    <row r="4" spans="2:6" x14ac:dyDescent="0.25">
      <c r="B4" s="65"/>
      <c r="C4" s="66"/>
      <c r="D4" s="115"/>
      <c r="E4" s="115"/>
      <c r="F4" s="74" t="s">
        <v>289</v>
      </c>
    </row>
    <row r="5" spans="2:6" x14ac:dyDescent="0.25">
      <c r="B5" s="65"/>
      <c r="C5" s="66"/>
      <c r="D5" s="74"/>
      <c r="E5" s="79">
        <f>SUM(E6,E19,E32,E44,E54,E66,E118,E128,E142,E147,E180)</f>
        <v>1</v>
      </c>
      <c r="F5" s="79">
        <f>SUM(F6,F19,F32,F44,F54,F66,F118,F128,F142,F147,F180)</f>
        <v>0</v>
      </c>
    </row>
    <row r="6" spans="2:6" ht="15.75" x14ac:dyDescent="0.25">
      <c r="B6" s="61"/>
      <c r="C6" s="73" t="s">
        <v>164</v>
      </c>
      <c r="D6" s="73"/>
      <c r="E6" s="80">
        <v>0.1</v>
      </c>
      <c r="F6" s="80">
        <f>SUMPRODUCT(D7:D18,F7:F18)/SUM(D7:D18)*E6/2</f>
        <v>0</v>
      </c>
    </row>
    <row r="7" spans="2:6" ht="91.5" customHeight="1" outlineLevel="1" x14ac:dyDescent="0.25">
      <c r="B7" s="68"/>
      <c r="C7" s="7" t="s">
        <v>288</v>
      </c>
      <c r="D7" s="84">
        <v>3</v>
      </c>
      <c r="E7" s="82"/>
      <c r="F7" s="83"/>
    </row>
    <row r="8" spans="2:6" ht="30" outlineLevel="1" x14ac:dyDescent="0.25">
      <c r="B8" s="68"/>
      <c r="C8" s="70" t="s">
        <v>290</v>
      </c>
      <c r="D8" s="84">
        <v>2</v>
      </c>
      <c r="E8" s="82"/>
      <c r="F8" s="83"/>
    </row>
    <row r="9" spans="2:6" ht="61.5" customHeight="1" outlineLevel="1" x14ac:dyDescent="0.25">
      <c r="B9" s="68"/>
      <c r="C9" s="70" t="s">
        <v>291</v>
      </c>
      <c r="D9" s="84">
        <v>3</v>
      </c>
      <c r="E9" s="82"/>
      <c r="F9" s="83"/>
    </row>
    <row r="10" spans="2:6" ht="33.75" customHeight="1" outlineLevel="1" x14ac:dyDescent="0.25">
      <c r="B10" s="68"/>
      <c r="C10" s="70" t="s">
        <v>292</v>
      </c>
      <c r="D10" s="84">
        <v>3</v>
      </c>
      <c r="E10" s="82"/>
      <c r="F10" s="83"/>
    </row>
    <row r="11" spans="2:6" ht="61.5" customHeight="1" outlineLevel="1" x14ac:dyDescent="0.25">
      <c r="B11" s="68"/>
      <c r="C11" s="70" t="s">
        <v>293</v>
      </c>
      <c r="D11" s="84">
        <v>3</v>
      </c>
      <c r="E11" s="82"/>
      <c r="F11" s="83"/>
    </row>
    <row r="12" spans="2:6" ht="84" customHeight="1" outlineLevel="1" x14ac:dyDescent="0.25">
      <c r="B12" s="68"/>
      <c r="C12" s="70" t="s">
        <v>294</v>
      </c>
      <c r="D12" s="84">
        <v>3</v>
      </c>
      <c r="E12" s="82"/>
      <c r="F12" s="83"/>
    </row>
    <row r="13" spans="2:6" ht="80.25" customHeight="1" outlineLevel="1" x14ac:dyDescent="0.25">
      <c r="B13" s="68"/>
      <c r="C13" s="70" t="s">
        <v>295</v>
      </c>
      <c r="D13" s="84">
        <v>3</v>
      </c>
      <c r="E13" s="82"/>
      <c r="F13" s="83"/>
    </row>
    <row r="14" spans="2:6" ht="51" customHeight="1" outlineLevel="1" x14ac:dyDescent="0.25">
      <c r="B14" s="68"/>
      <c r="C14" s="70" t="s">
        <v>296</v>
      </c>
      <c r="D14" s="84">
        <v>3</v>
      </c>
      <c r="E14" s="82"/>
      <c r="F14" s="83"/>
    </row>
    <row r="15" spans="2:6" ht="50.25" customHeight="1" outlineLevel="1" x14ac:dyDescent="0.25">
      <c r="B15" s="68"/>
      <c r="C15" s="70" t="s">
        <v>165</v>
      </c>
      <c r="D15" s="84">
        <v>3</v>
      </c>
      <c r="E15" s="82"/>
      <c r="F15" s="83"/>
    </row>
    <row r="16" spans="2:6" ht="55.5" customHeight="1" outlineLevel="1" x14ac:dyDescent="0.25">
      <c r="B16" s="68"/>
      <c r="C16" s="70" t="s">
        <v>297</v>
      </c>
      <c r="D16" s="84">
        <v>3</v>
      </c>
      <c r="E16" s="82"/>
      <c r="F16" s="83"/>
    </row>
    <row r="17" spans="2:6" ht="30" outlineLevel="1" x14ac:dyDescent="0.25">
      <c r="B17" s="68"/>
      <c r="C17" s="70" t="s">
        <v>166</v>
      </c>
      <c r="D17" s="84">
        <v>3</v>
      </c>
      <c r="E17" s="82"/>
      <c r="F17" s="83"/>
    </row>
    <row r="18" spans="2:6" ht="15.75" outlineLevel="1" x14ac:dyDescent="0.25">
      <c r="B18" s="68"/>
      <c r="C18" s="70"/>
      <c r="D18" s="84"/>
      <c r="E18" s="82"/>
      <c r="F18" s="83"/>
    </row>
    <row r="19" spans="2:6" ht="15.75" x14ac:dyDescent="0.25">
      <c r="B19" s="61"/>
      <c r="C19" s="73" t="s">
        <v>167</v>
      </c>
      <c r="D19" s="73"/>
      <c r="E19" s="80">
        <v>0.05</v>
      </c>
      <c r="F19" s="80">
        <f>SUMPRODUCT(D20:D31,F20:F31)/SUM(D20:D31)*E19/2</f>
        <v>0</v>
      </c>
    </row>
    <row r="20" spans="2:6" ht="30" outlineLevel="1" x14ac:dyDescent="0.25">
      <c r="B20" s="69"/>
      <c r="C20" s="70" t="s">
        <v>168</v>
      </c>
      <c r="D20" s="84">
        <v>3</v>
      </c>
      <c r="E20" s="82"/>
      <c r="F20" s="83"/>
    </row>
    <row r="21" spans="2:6" ht="30" outlineLevel="1" x14ac:dyDescent="0.25">
      <c r="B21" s="69"/>
      <c r="C21" s="70" t="s">
        <v>169</v>
      </c>
      <c r="D21" s="84">
        <v>3</v>
      </c>
      <c r="E21" s="82"/>
      <c r="F21" s="83"/>
    </row>
    <row r="22" spans="2:6" ht="15.75" outlineLevel="1" x14ac:dyDescent="0.25">
      <c r="B22" s="69"/>
      <c r="C22" s="70" t="s">
        <v>233</v>
      </c>
      <c r="D22" s="84">
        <v>2</v>
      </c>
      <c r="E22" s="82"/>
      <c r="F22" s="83"/>
    </row>
    <row r="23" spans="2:6" ht="45" outlineLevel="1" x14ac:dyDescent="0.25">
      <c r="B23" s="69"/>
      <c r="C23" s="70" t="s">
        <v>298</v>
      </c>
      <c r="D23" s="84">
        <v>3</v>
      </c>
      <c r="E23" s="82"/>
      <c r="F23" s="83"/>
    </row>
    <row r="24" spans="2:6" ht="15.75" outlineLevel="1" x14ac:dyDescent="0.25">
      <c r="B24" s="69"/>
      <c r="C24" s="70" t="s">
        <v>234</v>
      </c>
      <c r="D24" s="84">
        <v>3</v>
      </c>
      <c r="E24" s="82"/>
      <c r="F24" s="83"/>
    </row>
    <row r="25" spans="2:6" ht="30" outlineLevel="1" x14ac:dyDescent="0.25">
      <c r="B25" s="69"/>
      <c r="C25" s="70" t="s">
        <v>235</v>
      </c>
      <c r="D25" s="84">
        <v>3</v>
      </c>
      <c r="E25" s="82"/>
      <c r="F25" s="83"/>
    </row>
    <row r="26" spans="2:6" ht="30" outlineLevel="1" x14ac:dyDescent="0.25">
      <c r="B26" s="69"/>
      <c r="C26" s="70" t="s">
        <v>236</v>
      </c>
      <c r="D26" s="84">
        <v>3</v>
      </c>
      <c r="E26" s="82"/>
      <c r="F26" s="83"/>
    </row>
    <row r="27" spans="2:6" ht="15.75" outlineLevel="1" x14ac:dyDescent="0.25">
      <c r="B27" s="69"/>
      <c r="C27" s="70" t="s">
        <v>170</v>
      </c>
      <c r="D27" s="84">
        <v>2</v>
      </c>
      <c r="E27" s="82"/>
      <c r="F27" s="83"/>
    </row>
    <row r="28" spans="2:6" ht="30" outlineLevel="1" x14ac:dyDescent="0.25">
      <c r="B28" s="69"/>
      <c r="C28" s="70" t="s">
        <v>171</v>
      </c>
      <c r="D28" s="84">
        <v>3</v>
      </c>
      <c r="E28" s="82"/>
      <c r="F28" s="83"/>
    </row>
    <row r="29" spans="2:6" ht="30" outlineLevel="1" x14ac:dyDescent="0.25">
      <c r="B29" s="69"/>
      <c r="C29" s="70" t="s">
        <v>237</v>
      </c>
      <c r="D29" s="84">
        <v>3</v>
      </c>
      <c r="E29" s="82"/>
      <c r="F29" s="83"/>
    </row>
    <row r="30" spans="2:6" ht="15.75" outlineLevel="1" x14ac:dyDescent="0.25">
      <c r="B30" s="69"/>
      <c r="C30" s="70" t="s">
        <v>172</v>
      </c>
      <c r="D30" s="84">
        <v>3</v>
      </c>
      <c r="E30" s="82"/>
      <c r="F30" s="83"/>
    </row>
    <row r="31" spans="2:6" ht="60" outlineLevel="1" x14ac:dyDescent="0.25">
      <c r="B31" s="69"/>
      <c r="C31" s="70" t="s">
        <v>299</v>
      </c>
      <c r="D31" s="84">
        <v>3</v>
      </c>
      <c r="E31" s="82"/>
      <c r="F31" s="83"/>
    </row>
    <row r="32" spans="2:6" ht="15.75" x14ac:dyDescent="0.25">
      <c r="B32" s="61"/>
      <c r="C32" s="73" t="s">
        <v>153</v>
      </c>
      <c r="D32" s="73"/>
      <c r="E32" s="80">
        <v>0.1</v>
      </c>
      <c r="F32" s="80">
        <f>SUMPRODUCT(D33:D43,F33:F43)/SUM(D33:D43)*E32/2</f>
        <v>0</v>
      </c>
    </row>
    <row r="33" spans="2:6" ht="21.75" customHeight="1" outlineLevel="1" x14ac:dyDescent="0.25">
      <c r="B33" s="69"/>
      <c r="C33" s="86" t="s">
        <v>238</v>
      </c>
      <c r="D33" s="88">
        <v>3</v>
      </c>
      <c r="E33" s="82"/>
      <c r="F33" s="83"/>
    </row>
    <row r="34" spans="2:6" ht="15.75" outlineLevel="1" x14ac:dyDescent="0.25">
      <c r="B34" s="69"/>
      <c r="C34" s="86" t="s">
        <v>154</v>
      </c>
      <c r="D34" s="88">
        <v>3</v>
      </c>
      <c r="E34" s="82"/>
      <c r="F34" s="83"/>
    </row>
    <row r="35" spans="2:6" ht="30" outlineLevel="1" x14ac:dyDescent="0.25">
      <c r="B35" s="69"/>
      <c r="C35" s="86" t="s">
        <v>155</v>
      </c>
      <c r="D35" s="88">
        <v>3</v>
      </c>
      <c r="E35" s="82"/>
      <c r="F35" s="83"/>
    </row>
    <row r="36" spans="2:6" ht="30" outlineLevel="1" x14ac:dyDescent="0.25">
      <c r="B36" s="69"/>
      <c r="C36" s="86" t="s">
        <v>156</v>
      </c>
      <c r="D36" s="88">
        <v>3</v>
      </c>
      <c r="E36" s="82"/>
      <c r="F36" s="83"/>
    </row>
    <row r="37" spans="2:6" ht="30" outlineLevel="1" x14ac:dyDescent="0.25">
      <c r="B37" s="69"/>
      <c r="C37" s="86" t="s">
        <v>300</v>
      </c>
      <c r="D37" s="88">
        <v>2</v>
      </c>
      <c r="E37" s="82"/>
      <c r="F37" s="83"/>
    </row>
    <row r="38" spans="2:6" ht="15.75" outlineLevel="1" x14ac:dyDescent="0.25">
      <c r="B38" s="69"/>
      <c r="C38" s="86" t="s">
        <v>282</v>
      </c>
      <c r="D38" s="88">
        <v>2</v>
      </c>
      <c r="E38" s="82"/>
      <c r="F38" s="83"/>
    </row>
    <row r="39" spans="2:6" ht="30" outlineLevel="1" x14ac:dyDescent="0.25">
      <c r="B39" s="69"/>
      <c r="C39" s="86" t="s">
        <v>301</v>
      </c>
      <c r="D39" s="88">
        <v>2</v>
      </c>
      <c r="E39" s="82"/>
      <c r="F39" s="83"/>
    </row>
    <row r="40" spans="2:6" ht="30" outlineLevel="1" x14ac:dyDescent="0.25">
      <c r="B40" s="69"/>
      <c r="C40" s="86" t="s">
        <v>283</v>
      </c>
      <c r="D40" s="88">
        <v>3</v>
      </c>
      <c r="E40" s="82"/>
      <c r="F40" s="83"/>
    </row>
    <row r="41" spans="2:6" ht="60" outlineLevel="1" x14ac:dyDescent="0.25">
      <c r="B41" s="69"/>
      <c r="C41" s="85" t="s">
        <v>302</v>
      </c>
      <c r="D41" s="88">
        <v>3</v>
      </c>
      <c r="E41" s="82"/>
      <c r="F41" s="83"/>
    </row>
    <row r="42" spans="2:6" ht="150" outlineLevel="1" x14ac:dyDescent="0.25">
      <c r="B42" s="69"/>
      <c r="C42" s="86" t="s">
        <v>286</v>
      </c>
      <c r="D42" s="88">
        <v>3</v>
      </c>
      <c r="E42" s="82"/>
      <c r="F42" s="83"/>
    </row>
    <row r="43" spans="2:6" ht="30" outlineLevel="1" x14ac:dyDescent="0.25">
      <c r="B43" s="69"/>
      <c r="C43" s="86" t="s">
        <v>157</v>
      </c>
      <c r="D43" s="88">
        <v>3</v>
      </c>
      <c r="E43" s="82"/>
      <c r="F43" s="83"/>
    </row>
    <row r="44" spans="2:6" ht="15.75" x14ac:dyDescent="0.25">
      <c r="B44" s="61"/>
      <c r="C44" s="73" t="s">
        <v>159</v>
      </c>
      <c r="D44" s="73"/>
      <c r="E44" s="80">
        <v>0.1</v>
      </c>
      <c r="F44" s="80">
        <f>SUMPRODUCT(D45:D53,F45:F53)/SUM(D45:D53)*E44/2</f>
        <v>0</v>
      </c>
    </row>
    <row r="45" spans="2:6" ht="45" outlineLevel="2" x14ac:dyDescent="0.25">
      <c r="B45" s="69"/>
      <c r="C45" s="86" t="s">
        <v>147</v>
      </c>
      <c r="D45" s="67">
        <v>3</v>
      </c>
      <c r="E45" s="82"/>
      <c r="F45" s="67"/>
    </row>
    <row r="46" spans="2:6" ht="30" outlineLevel="2" x14ac:dyDescent="0.25">
      <c r="B46" s="69"/>
      <c r="C46" s="86" t="s">
        <v>148</v>
      </c>
      <c r="D46" s="67">
        <v>3</v>
      </c>
      <c r="E46" s="82"/>
      <c r="F46" s="67"/>
    </row>
    <row r="47" spans="2:6" ht="15.75" outlineLevel="2" x14ac:dyDescent="0.25">
      <c r="B47" s="69"/>
      <c r="C47" s="86" t="s">
        <v>303</v>
      </c>
      <c r="D47" s="67">
        <v>3</v>
      </c>
      <c r="E47" s="82"/>
      <c r="F47" s="67"/>
    </row>
    <row r="48" spans="2:6" ht="45" outlineLevel="2" x14ac:dyDescent="0.25">
      <c r="B48" s="69"/>
      <c r="C48" s="86" t="s">
        <v>264</v>
      </c>
      <c r="D48" s="67">
        <v>3</v>
      </c>
      <c r="E48" s="82"/>
      <c r="F48" s="67"/>
    </row>
    <row r="49" spans="2:6" ht="15.75" outlineLevel="2" x14ac:dyDescent="0.25">
      <c r="B49" s="69"/>
      <c r="C49" s="86" t="s">
        <v>149</v>
      </c>
      <c r="D49" s="67">
        <v>3</v>
      </c>
      <c r="E49" s="82"/>
      <c r="F49" s="67"/>
    </row>
    <row r="50" spans="2:6" ht="45" outlineLevel="2" x14ac:dyDescent="0.25">
      <c r="B50" s="69"/>
      <c r="C50" s="86" t="s">
        <v>150</v>
      </c>
      <c r="D50" s="67">
        <v>2</v>
      </c>
      <c r="E50" s="82"/>
      <c r="F50" s="67"/>
    </row>
    <row r="51" spans="2:6" ht="30" outlineLevel="2" x14ac:dyDescent="0.25">
      <c r="B51" s="69"/>
      <c r="C51" s="86" t="s">
        <v>151</v>
      </c>
      <c r="D51" s="67">
        <v>2</v>
      </c>
      <c r="E51" s="82"/>
      <c r="F51" s="67"/>
    </row>
    <row r="52" spans="2:6" ht="15.75" outlineLevel="2" x14ac:dyDescent="0.25">
      <c r="B52" s="69"/>
      <c r="C52" s="86" t="s">
        <v>152</v>
      </c>
      <c r="D52" s="67">
        <v>2</v>
      </c>
      <c r="E52" s="82"/>
      <c r="F52" s="67"/>
    </row>
    <row r="53" spans="2:6" ht="60" outlineLevel="2" x14ac:dyDescent="0.25">
      <c r="B53" s="69"/>
      <c r="C53" s="86" t="s">
        <v>265</v>
      </c>
      <c r="D53" s="67">
        <v>3</v>
      </c>
      <c r="E53" s="82"/>
      <c r="F53" s="67"/>
    </row>
    <row r="54" spans="2:6" ht="15.75" x14ac:dyDescent="0.25">
      <c r="B54" s="61"/>
      <c r="C54" s="73" t="s">
        <v>158</v>
      </c>
      <c r="D54" s="76"/>
      <c r="E54" s="80">
        <v>0.1</v>
      </c>
      <c r="F54" s="80">
        <f>SUMPRODUCT(D55:D66,F55:F66)/SUM(D55:D66)*E54/2</f>
        <v>0</v>
      </c>
    </row>
    <row r="55" spans="2:6" ht="15.75" outlineLevel="1" x14ac:dyDescent="0.25">
      <c r="B55" s="69"/>
      <c r="C55" s="86" t="s">
        <v>266</v>
      </c>
      <c r="D55" s="67">
        <v>2</v>
      </c>
      <c r="E55" s="82"/>
      <c r="F55" s="67"/>
    </row>
    <row r="56" spans="2:6" ht="15.75" outlineLevel="1" x14ac:dyDescent="0.25">
      <c r="B56" s="69"/>
      <c r="C56" s="86" t="s">
        <v>304</v>
      </c>
      <c r="D56" s="67">
        <v>3</v>
      </c>
      <c r="E56" s="82"/>
      <c r="F56" s="67"/>
    </row>
    <row r="57" spans="2:6" ht="30" outlineLevel="1" x14ac:dyDescent="0.25">
      <c r="B57" s="69"/>
      <c r="C57" s="86" t="s">
        <v>305</v>
      </c>
      <c r="D57" s="67">
        <v>3</v>
      </c>
      <c r="E57" s="82"/>
      <c r="F57" s="67"/>
    </row>
    <row r="58" spans="2:6" ht="15.75" outlineLevel="1" x14ac:dyDescent="0.25">
      <c r="B58" s="69"/>
      <c r="C58" s="90" t="s">
        <v>229</v>
      </c>
      <c r="D58" s="67"/>
      <c r="E58" s="82"/>
      <c r="F58" s="67"/>
    </row>
    <row r="59" spans="2:6" ht="111" customHeight="1" outlineLevel="1" x14ac:dyDescent="0.25">
      <c r="B59" s="69"/>
      <c r="C59" s="86" t="s">
        <v>306</v>
      </c>
      <c r="D59" s="67">
        <v>2</v>
      </c>
      <c r="E59" s="82"/>
      <c r="F59" s="67"/>
    </row>
    <row r="60" spans="2:6" ht="45" outlineLevel="1" x14ac:dyDescent="0.25">
      <c r="B60" s="69"/>
      <c r="C60" s="86" t="s">
        <v>307</v>
      </c>
      <c r="D60" s="67">
        <v>2</v>
      </c>
      <c r="E60" s="82"/>
      <c r="F60" s="67"/>
    </row>
    <row r="61" spans="2:6" ht="15.75" outlineLevel="1" x14ac:dyDescent="0.25">
      <c r="B61" s="69"/>
      <c r="C61" s="86" t="s">
        <v>230</v>
      </c>
      <c r="D61" s="67">
        <v>2</v>
      </c>
      <c r="E61" s="82"/>
      <c r="F61" s="67"/>
    </row>
    <row r="62" spans="2:6" ht="30" outlineLevel="1" x14ac:dyDescent="0.25">
      <c r="B62" s="69"/>
      <c r="C62" s="86" t="s">
        <v>231</v>
      </c>
      <c r="D62" s="67">
        <v>3</v>
      </c>
      <c r="E62" s="82"/>
      <c r="F62" s="67"/>
    </row>
    <row r="63" spans="2:6" ht="60" outlineLevel="1" x14ac:dyDescent="0.25">
      <c r="B63" s="69"/>
      <c r="C63" s="86" t="s">
        <v>308</v>
      </c>
      <c r="D63" s="67">
        <v>3</v>
      </c>
      <c r="E63" s="82"/>
      <c r="F63" s="67"/>
    </row>
    <row r="64" spans="2:6" ht="30" outlineLevel="1" x14ac:dyDescent="0.25">
      <c r="B64" s="69"/>
      <c r="C64" s="86" t="s">
        <v>232</v>
      </c>
      <c r="D64" s="67">
        <v>3</v>
      </c>
      <c r="E64" s="82"/>
      <c r="F64" s="67"/>
    </row>
    <row r="65" spans="2:6" ht="225" outlineLevel="1" x14ac:dyDescent="0.25">
      <c r="B65" s="69"/>
      <c r="C65" s="86" t="s">
        <v>309</v>
      </c>
      <c r="D65" s="77">
        <v>2</v>
      </c>
      <c r="E65" s="82"/>
      <c r="F65" s="77"/>
    </row>
    <row r="66" spans="2:6" ht="25.5" customHeight="1" x14ac:dyDescent="0.25">
      <c r="B66" s="61"/>
      <c r="C66" s="72" t="s">
        <v>173</v>
      </c>
      <c r="D66" s="81"/>
      <c r="E66" s="80">
        <v>0.3</v>
      </c>
      <c r="F66" s="80">
        <f>SUMPRODUCT(D67:D117,F67:F117)/SUM(D67:D117)*E66/2</f>
        <v>0</v>
      </c>
    </row>
    <row r="67" spans="2:6" ht="90.75" customHeight="1" outlineLevel="1" x14ac:dyDescent="0.25">
      <c r="B67" s="69"/>
      <c r="C67" s="70" t="s">
        <v>239</v>
      </c>
      <c r="D67" s="78">
        <v>3</v>
      </c>
      <c r="E67" s="82"/>
      <c r="F67" s="78"/>
    </row>
    <row r="68" spans="2:6" ht="90.75" customHeight="1" outlineLevel="1" x14ac:dyDescent="0.25">
      <c r="B68" s="69"/>
      <c r="C68" s="92" t="s">
        <v>284</v>
      </c>
      <c r="D68" s="78">
        <v>3</v>
      </c>
      <c r="E68" s="82"/>
      <c r="F68" s="78"/>
    </row>
    <row r="69" spans="2:6" ht="43.5" customHeight="1" outlineLevel="1" x14ac:dyDescent="0.25">
      <c r="B69" s="69"/>
      <c r="C69" s="70" t="s">
        <v>275</v>
      </c>
      <c r="D69" s="78">
        <v>3</v>
      </c>
      <c r="E69" s="82"/>
      <c r="F69" s="78"/>
    </row>
    <row r="70" spans="2:6" ht="33" customHeight="1" outlineLevel="1" x14ac:dyDescent="0.25">
      <c r="B70" s="69"/>
      <c r="C70" s="70" t="s">
        <v>276</v>
      </c>
      <c r="D70" s="78">
        <v>3</v>
      </c>
      <c r="E70" s="82"/>
      <c r="F70" s="78"/>
    </row>
    <row r="71" spans="2:6" ht="29.25" customHeight="1" outlineLevel="1" x14ac:dyDescent="0.25">
      <c r="B71" s="69"/>
      <c r="C71" s="70" t="s">
        <v>277</v>
      </c>
      <c r="D71" s="78">
        <v>3</v>
      </c>
      <c r="E71" s="82"/>
      <c r="F71" s="78"/>
    </row>
    <row r="72" spans="2:6" ht="36" customHeight="1" outlineLevel="1" x14ac:dyDescent="0.25">
      <c r="B72" s="69"/>
      <c r="C72" s="70" t="s">
        <v>287</v>
      </c>
      <c r="D72" s="78">
        <v>3</v>
      </c>
      <c r="E72" s="82"/>
      <c r="F72" s="78"/>
    </row>
    <row r="73" spans="2:6" ht="80.25" customHeight="1" outlineLevel="1" x14ac:dyDescent="0.25">
      <c r="B73" s="69"/>
      <c r="C73" s="86" t="s">
        <v>240</v>
      </c>
      <c r="D73" s="78">
        <v>3</v>
      </c>
      <c r="E73" s="82"/>
      <c r="F73" s="78"/>
    </row>
    <row r="74" spans="2:6" ht="80.25" customHeight="1" outlineLevel="1" x14ac:dyDescent="0.25">
      <c r="B74" s="69"/>
      <c r="C74" s="86" t="s">
        <v>278</v>
      </c>
      <c r="D74" s="78">
        <v>3</v>
      </c>
      <c r="E74" s="82"/>
      <c r="F74" s="78"/>
    </row>
    <row r="75" spans="2:6" ht="80.25" customHeight="1" outlineLevel="1" x14ac:dyDescent="0.25">
      <c r="B75" s="69"/>
      <c r="C75" s="86" t="s">
        <v>279</v>
      </c>
      <c r="D75" s="78">
        <v>3</v>
      </c>
      <c r="E75" s="82"/>
      <c r="F75" s="78"/>
    </row>
    <row r="76" spans="2:6" ht="75" outlineLevel="1" x14ac:dyDescent="0.25">
      <c r="B76" s="69"/>
      <c r="C76" s="86" t="s">
        <v>267</v>
      </c>
      <c r="D76" s="78">
        <v>3</v>
      </c>
      <c r="E76" s="82"/>
      <c r="F76" s="78"/>
    </row>
    <row r="77" spans="2:6" ht="72.75" customHeight="1" outlineLevel="1" x14ac:dyDescent="0.25">
      <c r="B77" s="69"/>
      <c r="C77" s="86" t="s">
        <v>310</v>
      </c>
      <c r="D77" s="78">
        <v>3</v>
      </c>
      <c r="E77" s="82"/>
      <c r="F77" s="78"/>
    </row>
    <row r="78" spans="2:6" ht="45" outlineLevel="1" x14ac:dyDescent="0.25">
      <c r="B78" s="69"/>
      <c r="C78" s="86" t="s">
        <v>311</v>
      </c>
      <c r="D78" s="78">
        <v>3</v>
      </c>
      <c r="E78" s="82"/>
      <c r="F78" s="78"/>
    </row>
    <row r="79" spans="2:6" ht="45" outlineLevel="1" x14ac:dyDescent="0.25">
      <c r="B79" s="69"/>
      <c r="C79" s="86" t="s">
        <v>268</v>
      </c>
      <c r="D79" s="78">
        <v>3</v>
      </c>
      <c r="E79" s="82"/>
      <c r="F79" s="78"/>
    </row>
    <row r="80" spans="2:6" ht="30" outlineLevel="1" x14ac:dyDescent="0.25">
      <c r="B80" s="69"/>
      <c r="C80" s="86" t="s">
        <v>174</v>
      </c>
      <c r="D80" s="78">
        <v>3</v>
      </c>
      <c r="E80" s="82"/>
      <c r="F80" s="78"/>
    </row>
    <row r="81" spans="2:6" ht="60" outlineLevel="1" x14ac:dyDescent="0.25">
      <c r="B81" s="69"/>
      <c r="C81" s="86" t="s">
        <v>175</v>
      </c>
      <c r="D81" s="78">
        <v>3</v>
      </c>
      <c r="E81" s="82"/>
      <c r="F81" s="78"/>
    </row>
    <row r="82" spans="2:6" ht="45" outlineLevel="1" x14ac:dyDescent="0.25">
      <c r="B82" s="69"/>
      <c r="C82" s="86" t="s">
        <v>241</v>
      </c>
      <c r="D82" s="78">
        <v>3</v>
      </c>
      <c r="E82" s="82"/>
      <c r="F82" s="78"/>
    </row>
    <row r="83" spans="2:6" ht="60" outlineLevel="1" x14ac:dyDescent="0.25">
      <c r="B83" s="69"/>
      <c r="C83" s="86" t="s">
        <v>285</v>
      </c>
      <c r="D83" s="78">
        <v>3</v>
      </c>
      <c r="E83" s="82"/>
      <c r="F83" s="78"/>
    </row>
    <row r="84" spans="2:6" ht="15.75" outlineLevel="1" x14ac:dyDescent="0.25">
      <c r="B84" s="69"/>
      <c r="C84" s="86" t="s">
        <v>176</v>
      </c>
      <c r="D84" s="78">
        <v>3</v>
      </c>
      <c r="E84" s="82"/>
      <c r="F84" s="78"/>
    </row>
    <row r="85" spans="2:6" ht="30" outlineLevel="1" x14ac:dyDescent="0.25">
      <c r="B85" s="69"/>
      <c r="C85" s="86" t="s">
        <v>269</v>
      </c>
      <c r="D85" s="78">
        <v>3</v>
      </c>
      <c r="E85" s="82"/>
      <c r="F85" s="78"/>
    </row>
    <row r="86" spans="2:6" ht="30" outlineLevel="1" x14ac:dyDescent="0.25">
      <c r="B86" s="69"/>
      <c r="C86" s="86" t="s">
        <v>177</v>
      </c>
      <c r="D86" s="78">
        <v>3</v>
      </c>
      <c r="E86" s="82"/>
      <c r="F86" s="78"/>
    </row>
    <row r="87" spans="2:6" ht="30" outlineLevel="1" x14ac:dyDescent="0.25">
      <c r="B87" s="69"/>
      <c r="C87" s="86" t="s">
        <v>178</v>
      </c>
      <c r="D87" s="78">
        <v>3</v>
      </c>
      <c r="E87" s="82"/>
      <c r="F87" s="78"/>
    </row>
    <row r="88" spans="2:6" ht="15.75" outlineLevel="1" x14ac:dyDescent="0.25">
      <c r="B88" s="69"/>
      <c r="C88" s="86" t="s">
        <v>179</v>
      </c>
      <c r="D88" s="78">
        <v>3</v>
      </c>
      <c r="E88" s="82"/>
      <c r="F88" s="78"/>
    </row>
    <row r="89" spans="2:6" ht="30" outlineLevel="1" x14ac:dyDescent="0.25">
      <c r="B89" s="69"/>
      <c r="C89" s="86" t="s">
        <v>242</v>
      </c>
      <c r="D89" s="78">
        <v>3</v>
      </c>
      <c r="E89" s="82"/>
      <c r="F89" s="78"/>
    </row>
    <row r="90" spans="2:6" ht="45" outlineLevel="1" x14ac:dyDescent="0.25">
      <c r="B90" s="69"/>
      <c r="C90" s="86" t="s">
        <v>243</v>
      </c>
      <c r="D90" s="78">
        <v>3</v>
      </c>
      <c r="E90" s="82"/>
      <c r="F90" s="78"/>
    </row>
    <row r="91" spans="2:6" ht="45" outlineLevel="1" x14ac:dyDescent="0.25">
      <c r="B91" s="69"/>
      <c r="C91" s="86" t="s">
        <v>244</v>
      </c>
      <c r="D91" s="78">
        <v>3</v>
      </c>
      <c r="E91" s="82"/>
      <c r="F91" s="78"/>
    </row>
    <row r="92" spans="2:6" ht="30" outlineLevel="1" x14ac:dyDescent="0.25">
      <c r="B92" s="69"/>
      <c r="C92" s="86" t="s">
        <v>246</v>
      </c>
      <c r="D92" s="78">
        <v>3</v>
      </c>
      <c r="E92" s="82"/>
      <c r="F92" s="78"/>
    </row>
    <row r="93" spans="2:6" ht="60" outlineLevel="1" x14ac:dyDescent="0.25">
      <c r="B93" s="69"/>
      <c r="C93" s="86" t="s">
        <v>180</v>
      </c>
      <c r="D93" s="78">
        <v>3</v>
      </c>
      <c r="E93" s="82"/>
      <c r="F93" s="78"/>
    </row>
    <row r="94" spans="2:6" ht="45" outlineLevel="1" x14ac:dyDescent="0.25">
      <c r="B94" s="69"/>
      <c r="C94" s="86" t="s">
        <v>181</v>
      </c>
      <c r="D94" s="78">
        <v>3</v>
      </c>
      <c r="E94" s="82"/>
      <c r="F94" s="78"/>
    </row>
    <row r="95" spans="2:6" ht="30" outlineLevel="1" x14ac:dyDescent="0.25">
      <c r="B95" s="69"/>
      <c r="C95" s="86" t="s">
        <v>182</v>
      </c>
      <c r="D95" s="78">
        <v>3</v>
      </c>
      <c r="E95" s="82"/>
      <c r="F95" s="78"/>
    </row>
    <row r="96" spans="2:6" ht="30" outlineLevel="1" x14ac:dyDescent="0.25">
      <c r="B96" s="69"/>
      <c r="C96" s="86" t="s">
        <v>183</v>
      </c>
      <c r="D96" s="78">
        <v>3</v>
      </c>
      <c r="E96" s="82"/>
      <c r="F96" s="78"/>
    </row>
    <row r="97" spans="2:6" ht="30" outlineLevel="1" x14ac:dyDescent="0.25">
      <c r="B97" s="69"/>
      <c r="C97" s="86" t="s">
        <v>245</v>
      </c>
      <c r="D97" s="78">
        <v>3</v>
      </c>
      <c r="E97" s="82"/>
      <c r="F97" s="78"/>
    </row>
    <row r="98" spans="2:6" ht="45" outlineLevel="1" x14ac:dyDescent="0.25">
      <c r="B98" s="69"/>
      <c r="C98" s="86" t="s">
        <v>184</v>
      </c>
      <c r="D98" s="78">
        <v>3</v>
      </c>
      <c r="E98" s="82"/>
      <c r="F98" s="78"/>
    </row>
    <row r="99" spans="2:6" ht="60" outlineLevel="1" x14ac:dyDescent="0.25">
      <c r="B99" s="69"/>
      <c r="C99" s="86" t="s">
        <v>247</v>
      </c>
      <c r="D99" s="78">
        <v>3</v>
      </c>
      <c r="E99" s="82"/>
      <c r="F99" s="78"/>
    </row>
    <row r="100" spans="2:6" ht="30" outlineLevel="1" x14ac:dyDescent="0.25">
      <c r="B100" s="69"/>
      <c r="C100" s="86" t="s">
        <v>185</v>
      </c>
      <c r="D100" s="78">
        <v>3</v>
      </c>
      <c r="E100" s="82"/>
      <c r="F100" s="78"/>
    </row>
    <row r="101" spans="2:6" ht="30" outlineLevel="1" x14ac:dyDescent="0.25">
      <c r="B101" s="69"/>
      <c r="C101" s="86" t="s">
        <v>186</v>
      </c>
      <c r="D101" s="78">
        <v>3</v>
      </c>
      <c r="E101" s="82"/>
      <c r="F101" s="78"/>
    </row>
    <row r="102" spans="2:6" ht="45" outlineLevel="1" x14ac:dyDescent="0.25">
      <c r="B102" s="69"/>
      <c r="C102" s="86" t="s">
        <v>187</v>
      </c>
      <c r="D102" s="78">
        <v>3</v>
      </c>
      <c r="E102" s="82"/>
      <c r="F102" s="78"/>
    </row>
    <row r="103" spans="2:6" ht="60" outlineLevel="1" x14ac:dyDescent="0.25">
      <c r="B103" s="69"/>
      <c r="C103" s="86" t="s">
        <v>270</v>
      </c>
      <c r="D103" s="78">
        <v>3</v>
      </c>
      <c r="E103" s="82"/>
      <c r="F103" s="78"/>
    </row>
    <row r="104" spans="2:6" ht="59.25" customHeight="1" outlineLevel="1" x14ac:dyDescent="0.25">
      <c r="B104" s="69"/>
      <c r="C104" s="86" t="s">
        <v>188</v>
      </c>
      <c r="D104" s="78">
        <v>3</v>
      </c>
      <c r="E104" s="82"/>
      <c r="F104" s="78"/>
    </row>
    <row r="105" spans="2:6" ht="90" outlineLevel="1" x14ac:dyDescent="0.25">
      <c r="B105" s="69"/>
      <c r="C105" s="86" t="s">
        <v>189</v>
      </c>
      <c r="D105" s="78">
        <v>3</v>
      </c>
      <c r="E105" s="82"/>
      <c r="F105" s="78"/>
    </row>
    <row r="106" spans="2:6" ht="45" outlineLevel="1" x14ac:dyDescent="0.25">
      <c r="B106" s="69"/>
      <c r="C106" s="86" t="s">
        <v>190</v>
      </c>
      <c r="D106" s="78">
        <v>3</v>
      </c>
      <c r="E106" s="82"/>
      <c r="F106" s="78"/>
    </row>
    <row r="107" spans="2:6" ht="45" outlineLevel="1" x14ac:dyDescent="0.25">
      <c r="B107" s="69"/>
      <c r="C107" s="86" t="s">
        <v>191</v>
      </c>
      <c r="D107" s="78">
        <v>3</v>
      </c>
      <c r="E107" s="82"/>
      <c r="F107" s="78"/>
    </row>
    <row r="108" spans="2:6" ht="30" outlineLevel="1" x14ac:dyDescent="0.25">
      <c r="B108" s="69"/>
      <c r="C108" s="86" t="s">
        <v>192</v>
      </c>
      <c r="D108" s="78">
        <v>3</v>
      </c>
      <c r="E108" s="82"/>
      <c r="F108" s="78"/>
    </row>
    <row r="109" spans="2:6" ht="30" outlineLevel="1" x14ac:dyDescent="0.25">
      <c r="B109" s="69"/>
      <c r="C109" s="86" t="s">
        <v>193</v>
      </c>
      <c r="D109" s="78">
        <v>3</v>
      </c>
      <c r="E109" s="82"/>
      <c r="F109" s="78"/>
    </row>
    <row r="110" spans="2:6" ht="60" outlineLevel="1" x14ac:dyDescent="0.25">
      <c r="B110" s="69"/>
      <c r="C110" s="86" t="s">
        <v>312</v>
      </c>
      <c r="D110" s="78">
        <v>3</v>
      </c>
      <c r="E110" s="82"/>
      <c r="F110" s="78"/>
    </row>
    <row r="111" spans="2:6" ht="15.75" outlineLevel="1" x14ac:dyDescent="0.25">
      <c r="B111" s="69"/>
      <c r="C111" s="86" t="s">
        <v>271</v>
      </c>
      <c r="D111" s="78">
        <v>3</v>
      </c>
      <c r="E111" s="82"/>
      <c r="F111" s="78"/>
    </row>
    <row r="112" spans="2:6" ht="15.75" outlineLevel="1" x14ac:dyDescent="0.25">
      <c r="B112" s="69"/>
      <c r="C112" s="86" t="s">
        <v>194</v>
      </c>
      <c r="D112" s="78">
        <v>3</v>
      </c>
      <c r="E112" s="82"/>
      <c r="F112" s="78"/>
    </row>
    <row r="113" spans="2:6" ht="30" outlineLevel="1" x14ac:dyDescent="0.25">
      <c r="B113" s="69"/>
      <c r="C113" s="86" t="s">
        <v>248</v>
      </c>
      <c r="D113" s="78">
        <v>3</v>
      </c>
      <c r="E113" s="82"/>
      <c r="F113" s="78"/>
    </row>
    <row r="114" spans="2:6" ht="15.75" outlineLevel="1" x14ac:dyDescent="0.25">
      <c r="B114" s="69"/>
      <c r="C114" s="86" t="s">
        <v>249</v>
      </c>
      <c r="D114" s="78">
        <v>3</v>
      </c>
      <c r="E114" s="82"/>
      <c r="F114" s="78"/>
    </row>
    <row r="115" spans="2:6" ht="30" outlineLevel="1" x14ac:dyDescent="0.25">
      <c r="B115" s="69"/>
      <c r="C115" s="86" t="s">
        <v>250</v>
      </c>
      <c r="D115" s="78">
        <v>3</v>
      </c>
      <c r="E115" s="82"/>
      <c r="F115" s="78"/>
    </row>
    <row r="116" spans="2:6" ht="240" outlineLevel="1" x14ac:dyDescent="0.25">
      <c r="B116" s="69"/>
      <c r="C116" s="70" t="s">
        <v>272</v>
      </c>
      <c r="D116" s="78">
        <v>3</v>
      </c>
      <c r="E116" s="82"/>
      <c r="F116" s="78"/>
    </row>
    <row r="117" spans="2:6" ht="45" outlineLevel="1" x14ac:dyDescent="0.25">
      <c r="B117" s="69"/>
      <c r="C117" s="86" t="s">
        <v>195</v>
      </c>
      <c r="D117" s="78">
        <v>3</v>
      </c>
      <c r="E117" s="82"/>
      <c r="F117" s="78"/>
    </row>
    <row r="118" spans="2:6" ht="15.75" x14ac:dyDescent="0.25">
      <c r="B118" s="61"/>
      <c r="C118" s="73" t="s">
        <v>262</v>
      </c>
      <c r="D118" s="72"/>
      <c r="E118" s="80">
        <v>0.03</v>
      </c>
      <c r="F118" s="80">
        <f>SUMPRODUCT(D119:D127,F119:F127)/SUM(D119:D127)*E118/2</f>
        <v>0</v>
      </c>
    </row>
    <row r="119" spans="2:6" ht="15.75" outlineLevel="1" x14ac:dyDescent="0.25">
      <c r="B119" s="69"/>
      <c r="C119" s="86" t="s">
        <v>196</v>
      </c>
      <c r="D119" s="78">
        <v>3</v>
      </c>
      <c r="E119" s="82"/>
      <c r="F119" s="78"/>
    </row>
    <row r="120" spans="2:6" ht="45" outlineLevel="1" x14ac:dyDescent="0.25">
      <c r="B120" s="69"/>
      <c r="C120" s="86" t="s">
        <v>197</v>
      </c>
      <c r="D120" s="78">
        <v>3</v>
      </c>
      <c r="E120" s="82"/>
      <c r="F120" s="78"/>
    </row>
    <row r="121" spans="2:6" ht="30" outlineLevel="1" x14ac:dyDescent="0.25">
      <c r="B121" s="69"/>
      <c r="C121" s="86" t="s">
        <v>198</v>
      </c>
      <c r="D121" s="78">
        <v>3</v>
      </c>
      <c r="E121" s="82"/>
      <c r="F121" s="78"/>
    </row>
    <row r="122" spans="2:6" ht="45" outlineLevel="1" x14ac:dyDescent="0.25">
      <c r="B122" s="69"/>
      <c r="C122" s="86" t="s">
        <v>251</v>
      </c>
      <c r="D122" s="78">
        <v>2</v>
      </c>
      <c r="E122" s="82"/>
      <c r="F122" s="78"/>
    </row>
    <row r="123" spans="2:6" ht="30" outlineLevel="1" x14ac:dyDescent="0.25">
      <c r="B123" s="69"/>
      <c r="C123" s="86" t="s">
        <v>313</v>
      </c>
      <c r="D123" s="78">
        <v>2</v>
      </c>
      <c r="E123" s="82"/>
      <c r="F123" s="78"/>
    </row>
    <row r="124" spans="2:6" ht="30" outlineLevel="1" x14ac:dyDescent="0.25">
      <c r="B124" s="69"/>
      <c r="C124" s="86" t="s">
        <v>199</v>
      </c>
      <c r="D124" s="78">
        <v>2</v>
      </c>
      <c r="E124" s="82"/>
      <c r="F124" s="78"/>
    </row>
    <row r="125" spans="2:6" ht="15.75" outlineLevel="1" x14ac:dyDescent="0.25">
      <c r="B125" s="69"/>
      <c r="C125" s="86" t="s">
        <v>200</v>
      </c>
      <c r="D125" s="78">
        <v>2</v>
      </c>
      <c r="E125" s="82"/>
      <c r="F125" s="78"/>
    </row>
    <row r="126" spans="2:6" ht="15.75" outlineLevel="1" x14ac:dyDescent="0.25">
      <c r="B126" s="69"/>
      <c r="C126" s="86" t="s">
        <v>201</v>
      </c>
      <c r="D126" s="78">
        <v>2</v>
      </c>
      <c r="E126" s="82"/>
      <c r="F126" s="78"/>
    </row>
    <row r="127" spans="2:6" ht="30" outlineLevel="1" x14ac:dyDescent="0.25">
      <c r="B127" s="69"/>
      <c r="C127" s="86" t="s">
        <v>202</v>
      </c>
      <c r="D127" s="78">
        <v>2</v>
      </c>
      <c r="E127" s="82"/>
      <c r="F127" s="78"/>
    </row>
    <row r="128" spans="2:6" ht="15.75" x14ac:dyDescent="0.25">
      <c r="B128" s="61"/>
      <c r="C128" s="73" t="s">
        <v>261</v>
      </c>
      <c r="D128" s="72"/>
      <c r="E128" s="80">
        <v>0.05</v>
      </c>
      <c r="F128" s="80">
        <f>SUMPRODUCT(D129:D141,F129:F141)/SUM(D129:D141)*E128/2</f>
        <v>0</v>
      </c>
    </row>
    <row r="129" spans="2:6" ht="15.75" outlineLevel="1" x14ac:dyDescent="0.25">
      <c r="B129" s="69"/>
      <c r="C129" s="86" t="s">
        <v>203</v>
      </c>
      <c r="D129" s="78">
        <v>3</v>
      </c>
      <c r="E129" s="82"/>
      <c r="F129" s="78"/>
    </row>
    <row r="130" spans="2:6" ht="15.75" outlineLevel="1" x14ac:dyDescent="0.25">
      <c r="B130" s="69"/>
      <c r="C130" s="86" t="s">
        <v>204</v>
      </c>
      <c r="D130" s="78">
        <v>3</v>
      </c>
      <c r="E130" s="82"/>
      <c r="F130" s="78"/>
    </row>
    <row r="131" spans="2:6" ht="15.75" outlineLevel="1" x14ac:dyDescent="0.25">
      <c r="B131" s="69"/>
      <c r="C131" s="86" t="s">
        <v>205</v>
      </c>
      <c r="D131" s="78">
        <v>3</v>
      </c>
      <c r="E131" s="82"/>
      <c r="F131" s="78"/>
    </row>
    <row r="132" spans="2:6" ht="15.75" outlineLevel="1" x14ac:dyDescent="0.25">
      <c r="B132" s="69"/>
      <c r="C132" s="86" t="s">
        <v>206</v>
      </c>
      <c r="D132" s="78">
        <v>3</v>
      </c>
      <c r="E132" s="82"/>
      <c r="F132" s="78"/>
    </row>
    <row r="133" spans="2:6" ht="15.75" outlineLevel="1" x14ac:dyDescent="0.25">
      <c r="B133" s="69"/>
      <c r="C133" s="86" t="s">
        <v>207</v>
      </c>
      <c r="D133" s="78">
        <v>3</v>
      </c>
      <c r="E133" s="82"/>
      <c r="F133" s="78"/>
    </row>
    <row r="134" spans="2:6" ht="15.75" outlineLevel="1" x14ac:dyDescent="0.25">
      <c r="B134" s="69"/>
      <c r="C134" s="86" t="s">
        <v>208</v>
      </c>
      <c r="D134" s="78">
        <v>3</v>
      </c>
      <c r="E134" s="82"/>
      <c r="F134" s="78"/>
    </row>
    <row r="135" spans="2:6" ht="30" outlineLevel="1" x14ac:dyDescent="0.25">
      <c r="B135" s="69"/>
      <c r="C135" s="86" t="s">
        <v>209</v>
      </c>
      <c r="D135" s="78">
        <v>3</v>
      </c>
      <c r="E135" s="82"/>
      <c r="F135" s="78"/>
    </row>
    <row r="136" spans="2:6" ht="15.75" outlineLevel="1" x14ac:dyDescent="0.25">
      <c r="B136" s="69"/>
      <c r="C136" s="86" t="s">
        <v>252</v>
      </c>
      <c r="D136" s="78">
        <v>3</v>
      </c>
      <c r="E136" s="82"/>
      <c r="F136" s="78"/>
    </row>
    <row r="137" spans="2:6" ht="45" outlineLevel="1" x14ac:dyDescent="0.25">
      <c r="B137" s="69"/>
      <c r="C137" s="86" t="s">
        <v>210</v>
      </c>
      <c r="D137" s="78">
        <v>3</v>
      </c>
      <c r="E137" s="82"/>
      <c r="F137" s="78"/>
    </row>
    <row r="138" spans="2:6" ht="30" outlineLevel="1" x14ac:dyDescent="0.25">
      <c r="B138" s="69"/>
      <c r="C138" s="86" t="s">
        <v>211</v>
      </c>
      <c r="D138" s="78">
        <v>3</v>
      </c>
      <c r="E138" s="82"/>
      <c r="F138" s="78"/>
    </row>
    <row r="139" spans="2:6" ht="285" outlineLevel="1" x14ac:dyDescent="0.25">
      <c r="B139" s="69"/>
      <c r="C139" s="70" t="s">
        <v>273</v>
      </c>
      <c r="D139" s="78">
        <v>3</v>
      </c>
      <c r="E139" s="82"/>
      <c r="F139" s="78"/>
    </row>
    <row r="140" spans="2:6" ht="90" outlineLevel="1" x14ac:dyDescent="0.25">
      <c r="B140" s="69"/>
      <c r="C140" s="89" t="s">
        <v>253</v>
      </c>
      <c r="D140" s="78">
        <v>3</v>
      </c>
      <c r="E140" s="82"/>
      <c r="F140" s="78"/>
    </row>
    <row r="141" spans="2:6" ht="195" outlineLevel="1" x14ac:dyDescent="0.25">
      <c r="B141" s="69"/>
      <c r="C141" s="89" t="s">
        <v>314</v>
      </c>
      <c r="D141" s="78">
        <v>3</v>
      </c>
      <c r="E141" s="82"/>
      <c r="F141" s="78"/>
    </row>
    <row r="142" spans="2:6" ht="15.75" x14ac:dyDescent="0.25">
      <c r="B142" s="61"/>
      <c r="C142" s="73" t="s">
        <v>263</v>
      </c>
      <c r="D142" s="72"/>
      <c r="E142" s="91">
        <v>0.02</v>
      </c>
      <c r="F142" s="80">
        <f>SUMPRODUCT(D143:D146,F143:F146)/SUM(D143:D146)*E142/2</f>
        <v>0</v>
      </c>
    </row>
    <row r="143" spans="2:6" ht="54" customHeight="1" outlineLevel="1" x14ac:dyDescent="0.25">
      <c r="B143" s="69"/>
      <c r="C143" s="86" t="s">
        <v>315</v>
      </c>
      <c r="D143" s="78">
        <v>3</v>
      </c>
      <c r="E143" s="82"/>
      <c r="F143" s="78"/>
    </row>
    <row r="144" spans="2:6" ht="24.75" customHeight="1" outlineLevel="1" x14ac:dyDescent="0.25">
      <c r="B144" s="69"/>
      <c r="C144" s="86" t="s">
        <v>254</v>
      </c>
      <c r="D144" s="78">
        <v>3</v>
      </c>
      <c r="E144" s="82"/>
      <c r="F144" s="78"/>
    </row>
    <row r="145" spans="2:6" ht="23.25" customHeight="1" outlineLevel="1" x14ac:dyDescent="0.25">
      <c r="B145" s="69"/>
      <c r="C145" s="86" t="s">
        <v>255</v>
      </c>
      <c r="D145" s="78">
        <v>2</v>
      </c>
      <c r="E145" s="82"/>
      <c r="F145" s="78"/>
    </row>
    <row r="146" spans="2:6" ht="39.75" customHeight="1" outlineLevel="1" x14ac:dyDescent="0.25">
      <c r="B146" s="69"/>
      <c r="C146" s="86" t="s">
        <v>212</v>
      </c>
      <c r="D146" s="78">
        <v>2</v>
      </c>
      <c r="E146" s="82"/>
      <c r="F146" s="78"/>
    </row>
    <row r="147" spans="2:6" ht="21.75" customHeight="1" x14ac:dyDescent="0.25">
      <c r="B147" s="61"/>
      <c r="C147" s="73" t="s">
        <v>258</v>
      </c>
      <c r="D147" s="72"/>
      <c r="E147" s="80">
        <v>0.1</v>
      </c>
      <c r="F147" s="80">
        <f>SUMPRODUCT(D148:D179,F148:F179)/SUM(D148:D179)*E147/2</f>
        <v>0</v>
      </c>
    </row>
    <row r="148" spans="2:6" ht="46.5" customHeight="1" outlineLevel="1" x14ac:dyDescent="0.25">
      <c r="B148" s="69"/>
      <c r="C148" s="86" t="s">
        <v>316</v>
      </c>
      <c r="D148" s="78">
        <v>3</v>
      </c>
      <c r="E148" s="82"/>
      <c r="F148" s="78"/>
    </row>
    <row r="149" spans="2:6" ht="45" outlineLevel="1" x14ac:dyDescent="0.25">
      <c r="B149" s="69"/>
      <c r="C149" s="86" t="s">
        <v>317</v>
      </c>
      <c r="D149" s="78">
        <v>3</v>
      </c>
      <c r="E149" s="82"/>
      <c r="F149" s="78"/>
    </row>
    <row r="150" spans="2:6" ht="15.75" outlineLevel="1" x14ac:dyDescent="0.25">
      <c r="B150" s="69"/>
      <c r="C150" s="86" t="s">
        <v>260</v>
      </c>
      <c r="D150" s="78">
        <v>3</v>
      </c>
      <c r="E150" s="82"/>
      <c r="F150" s="78"/>
    </row>
    <row r="151" spans="2:6" ht="60" outlineLevel="1" x14ac:dyDescent="0.25">
      <c r="B151" s="69"/>
      <c r="C151" s="86" t="s">
        <v>318</v>
      </c>
      <c r="D151" s="78">
        <v>3</v>
      </c>
      <c r="E151" s="82"/>
      <c r="F151" s="78"/>
    </row>
    <row r="152" spans="2:6" ht="15.75" outlineLevel="1" x14ac:dyDescent="0.25">
      <c r="B152" s="69"/>
      <c r="C152" s="86" t="s">
        <v>213</v>
      </c>
      <c r="D152" s="78">
        <v>3</v>
      </c>
      <c r="E152" s="82"/>
      <c r="F152" s="78"/>
    </row>
    <row r="153" spans="2:6" ht="15.75" outlineLevel="1" x14ac:dyDescent="0.25">
      <c r="B153" s="69"/>
      <c r="C153" s="86" t="s">
        <v>214</v>
      </c>
      <c r="D153" s="78">
        <v>2</v>
      </c>
      <c r="E153" s="82"/>
      <c r="F153" s="78"/>
    </row>
    <row r="154" spans="2:6" ht="15.75" outlineLevel="1" x14ac:dyDescent="0.25">
      <c r="B154" s="69"/>
      <c r="C154" s="86" t="s">
        <v>215</v>
      </c>
      <c r="D154" s="78">
        <v>2</v>
      </c>
      <c r="E154" s="82"/>
      <c r="F154" s="78"/>
    </row>
    <row r="155" spans="2:6" ht="30" outlineLevel="1" x14ac:dyDescent="0.25">
      <c r="B155" s="69"/>
      <c r="C155" s="86" t="s">
        <v>216</v>
      </c>
      <c r="D155" s="78">
        <v>2</v>
      </c>
      <c r="E155" s="82"/>
      <c r="F155" s="78"/>
    </row>
    <row r="156" spans="2:6" ht="30" outlineLevel="1" x14ac:dyDescent="0.25">
      <c r="B156" s="69"/>
      <c r="C156" s="86" t="s">
        <v>280</v>
      </c>
      <c r="D156" s="78">
        <v>3</v>
      </c>
      <c r="E156" s="82"/>
      <c r="F156" s="78"/>
    </row>
    <row r="157" spans="2:6" ht="15.75" outlineLevel="1" x14ac:dyDescent="0.25">
      <c r="B157" s="69"/>
      <c r="C157" s="86" t="s">
        <v>217</v>
      </c>
      <c r="D157" s="78">
        <v>3</v>
      </c>
      <c r="E157" s="82"/>
      <c r="F157" s="78"/>
    </row>
    <row r="158" spans="2:6" ht="15.75" outlineLevel="1" x14ac:dyDescent="0.25">
      <c r="B158" s="69"/>
      <c r="C158" s="86" t="s">
        <v>218</v>
      </c>
      <c r="D158" s="78">
        <v>3</v>
      </c>
      <c r="E158" s="82"/>
      <c r="F158" s="78"/>
    </row>
    <row r="159" spans="2:6" ht="15.75" outlineLevel="1" x14ac:dyDescent="0.25">
      <c r="B159" s="69"/>
      <c r="C159" s="86" t="s">
        <v>219</v>
      </c>
      <c r="D159" s="78">
        <v>2</v>
      </c>
      <c r="E159" s="82"/>
      <c r="F159" s="78"/>
    </row>
    <row r="160" spans="2:6" ht="15.75" outlineLevel="1" x14ac:dyDescent="0.25">
      <c r="B160" s="69"/>
      <c r="C160" s="86" t="s">
        <v>220</v>
      </c>
      <c r="D160" s="78">
        <v>2</v>
      </c>
      <c r="E160" s="82"/>
      <c r="F160" s="78"/>
    </row>
    <row r="161" spans="2:6" ht="15.75" outlineLevel="1" x14ac:dyDescent="0.25">
      <c r="B161" s="69"/>
      <c r="C161" s="86" t="s">
        <v>221</v>
      </c>
      <c r="D161" s="78"/>
      <c r="E161" s="82"/>
      <c r="F161" s="78"/>
    </row>
    <row r="162" spans="2:6" ht="15.75" outlineLevel="1" x14ac:dyDescent="0.25">
      <c r="B162" s="69"/>
      <c r="C162" s="86" t="s">
        <v>222</v>
      </c>
      <c r="D162" s="78">
        <v>3</v>
      </c>
      <c r="E162" s="82"/>
      <c r="F162" s="78"/>
    </row>
    <row r="163" spans="2:6" ht="15.75" outlineLevel="1" x14ac:dyDescent="0.25">
      <c r="B163" s="69"/>
      <c r="C163" s="86" t="s">
        <v>223</v>
      </c>
      <c r="D163" s="78">
        <v>3</v>
      </c>
      <c r="E163" s="82"/>
      <c r="F163" s="78"/>
    </row>
    <row r="164" spans="2:6" ht="15.75" outlineLevel="1" x14ac:dyDescent="0.25">
      <c r="B164" s="69"/>
      <c r="C164" s="86" t="s">
        <v>224</v>
      </c>
      <c r="D164" s="78">
        <v>3</v>
      </c>
      <c r="E164" s="82"/>
      <c r="F164" s="78"/>
    </row>
    <row r="165" spans="2:6" ht="15.75" outlineLevel="1" x14ac:dyDescent="0.25">
      <c r="B165" s="69"/>
      <c r="C165" s="86" t="s">
        <v>225</v>
      </c>
      <c r="D165" s="78">
        <v>3</v>
      </c>
      <c r="E165" s="82"/>
      <c r="F165" s="78"/>
    </row>
    <row r="166" spans="2:6" ht="15.75" outlineLevel="1" x14ac:dyDescent="0.25">
      <c r="B166" s="69"/>
      <c r="C166" s="86" t="s">
        <v>226</v>
      </c>
      <c r="D166" s="78">
        <v>3</v>
      </c>
      <c r="E166" s="82"/>
      <c r="F166" s="78"/>
    </row>
    <row r="167" spans="2:6" ht="15.75" outlineLevel="1" x14ac:dyDescent="0.25">
      <c r="B167" s="69"/>
      <c r="C167" s="86" t="s">
        <v>227</v>
      </c>
      <c r="D167" s="78">
        <v>2</v>
      </c>
      <c r="E167" s="82"/>
      <c r="F167" s="78"/>
    </row>
    <row r="168" spans="2:6" ht="15.75" outlineLevel="1" x14ac:dyDescent="0.25">
      <c r="B168" s="69"/>
      <c r="C168" s="86" t="s">
        <v>228</v>
      </c>
      <c r="D168" s="78">
        <v>2</v>
      </c>
      <c r="E168" s="82"/>
      <c r="F168" s="78"/>
    </row>
    <row r="169" spans="2:6" ht="30" outlineLevel="1" x14ac:dyDescent="0.25">
      <c r="B169" s="69"/>
      <c r="C169" s="86" t="s">
        <v>163</v>
      </c>
      <c r="D169" s="78">
        <v>2</v>
      </c>
      <c r="E169" s="82"/>
      <c r="F169" s="78"/>
    </row>
    <row r="170" spans="2:6" ht="120" outlineLevel="1" x14ac:dyDescent="0.25">
      <c r="B170" s="69"/>
      <c r="C170" s="86" t="s">
        <v>281</v>
      </c>
      <c r="D170" s="78">
        <v>2</v>
      </c>
      <c r="E170" s="82"/>
      <c r="F170" s="78"/>
    </row>
    <row r="171" spans="2:6" ht="15.75" outlineLevel="1" x14ac:dyDescent="0.25">
      <c r="B171" s="69"/>
      <c r="C171" s="86" t="s">
        <v>256</v>
      </c>
      <c r="D171" s="78">
        <v>3</v>
      </c>
      <c r="E171" s="82"/>
      <c r="F171" s="78"/>
    </row>
    <row r="172" spans="2:6" ht="30" outlineLevel="1" x14ac:dyDescent="0.25">
      <c r="B172" s="69"/>
      <c r="C172" s="86" t="s">
        <v>257</v>
      </c>
      <c r="D172" s="78">
        <v>3</v>
      </c>
      <c r="E172" s="82"/>
      <c r="F172" s="78"/>
    </row>
    <row r="173" spans="2:6" ht="15.75" outlineLevel="1" x14ac:dyDescent="0.25">
      <c r="B173" s="69"/>
      <c r="C173" s="86" t="s">
        <v>319</v>
      </c>
      <c r="D173" s="78">
        <v>3</v>
      </c>
      <c r="E173" s="82"/>
      <c r="F173" s="78"/>
    </row>
    <row r="174" spans="2:6" ht="15.75" outlineLevel="1" x14ac:dyDescent="0.25">
      <c r="B174" s="69"/>
      <c r="C174" s="86" t="s">
        <v>320</v>
      </c>
      <c r="D174" s="78">
        <v>3</v>
      </c>
      <c r="E174" s="82"/>
      <c r="F174" s="78"/>
    </row>
    <row r="175" spans="2:6" ht="45" outlineLevel="1" x14ac:dyDescent="0.25">
      <c r="B175" s="69"/>
      <c r="C175" s="86" t="s">
        <v>321</v>
      </c>
      <c r="D175" s="78">
        <v>3</v>
      </c>
      <c r="E175" s="82"/>
      <c r="F175" s="78"/>
    </row>
    <row r="176" spans="2:6" ht="30" outlineLevel="1" x14ac:dyDescent="0.25">
      <c r="B176" s="69"/>
      <c r="C176" s="86" t="s">
        <v>322</v>
      </c>
      <c r="D176" s="78">
        <v>3</v>
      </c>
      <c r="E176" s="82"/>
      <c r="F176" s="78"/>
    </row>
    <row r="177" spans="2:6" ht="30" outlineLevel="1" x14ac:dyDescent="0.25">
      <c r="B177" s="69"/>
      <c r="C177" s="86" t="s">
        <v>323</v>
      </c>
      <c r="D177" s="78">
        <v>3</v>
      </c>
      <c r="E177" s="82"/>
      <c r="F177" s="78"/>
    </row>
    <row r="178" spans="2:6" ht="36" customHeight="1" outlineLevel="1" x14ac:dyDescent="0.25">
      <c r="B178" s="69"/>
      <c r="C178" s="86" t="s">
        <v>322</v>
      </c>
      <c r="D178" s="78">
        <v>3</v>
      </c>
      <c r="E178" s="82"/>
      <c r="F178" s="78"/>
    </row>
    <row r="179" spans="2:6" ht="30" outlineLevel="1" x14ac:dyDescent="0.25">
      <c r="B179" s="69"/>
      <c r="C179" s="86" t="s">
        <v>324</v>
      </c>
      <c r="D179" s="78">
        <v>3</v>
      </c>
      <c r="E179" s="82"/>
      <c r="F179" s="78"/>
    </row>
    <row r="180" spans="2:6" ht="15.75" x14ac:dyDescent="0.25">
      <c r="B180" s="61"/>
      <c r="C180" s="73" t="s">
        <v>259</v>
      </c>
      <c r="D180" s="72"/>
      <c r="E180" s="80">
        <v>0.05</v>
      </c>
      <c r="F180" s="80">
        <f>SUMPRODUCT(D181:D184,F181:F184)/SUM(D181:D184)*E180/2</f>
        <v>0</v>
      </c>
    </row>
    <row r="181" spans="2:6" ht="105" outlineLevel="1" x14ac:dyDescent="0.25">
      <c r="C181" s="87" t="s">
        <v>325</v>
      </c>
      <c r="D181" s="78">
        <v>3</v>
      </c>
      <c r="E181" s="78"/>
      <c r="F181" s="78"/>
    </row>
    <row r="182" spans="2:6" ht="60" outlineLevel="1" x14ac:dyDescent="0.25">
      <c r="C182" s="87" t="s">
        <v>274</v>
      </c>
      <c r="D182" s="78">
        <v>3</v>
      </c>
      <c r="E182" s="78"/>
      <c r="F182" s="78"/>
    </row>
    <row r="183" spans="2:6" ht="30" outlineLevel="1" x14ac:dyDescent="0.25">
      <c r="C183" s="87" t="s">
        <v>326</v>
      </c>
      <c r="D183" s="78">
        <v>3</v>
      </c>
      <c r="E183" s="78"/>
      <c r="F183" s="78"/>
    </row>
    <row r="184" spans="2:6" ht="30" outlineLevel="1" x14ac:dyDescent="0.25">
      <c r="C184" s="87" t="s">
        <v>327</v>
      </c>
      <c r="D184" s="78">
        <v>3</v>
      </c>
      <c r="E184" s="78"/>
      <c r="F184" s="78"/>
    </row>
  </sheetData>
  <mergeCells count="2">
    <mergeCell ref="D3:E3"/>
    <mergeCell ref="D4:E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Commercial Compliance</vt:lpstr>
      <vt:lpstr>Technical Evaluation</vt:lpstr>
      <vt:lpstr>'Technical Evaluation'!_Toc442432357</vt:lpstr>
      <vt:lpstr>'Technical Evaluation'!_Toc442432372</vt:lpstr>
      <vt:lpstr>'Commercial Compliance'!Print_Area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Abou Arbid</dc:creator>
  <cp:lastModifiedBy>Rony Ghaname</cp:lastModifiedBy>
  <cp:lastPrinted>2015-12-29T11:15:58Z</cp:lastPrinted>
  <dcterms:created xsi:type="dcterms:W3CDTF">2015-11-10T09:44:37Z</dcterms:created>
  <dcterms:modified xsi:type="dcterms:W3CDTF">2024-12-18T08:52:24Z</dcterms:modified>
</cp:coreProperties>
</file>